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истема\"/>
    </mc:Choice>
  </mc:AlternateContent>
  <bookViews>
    <workbookView xWindow="480" yWindow="120" windowWidth="18195" windowHeight="8505" tabRatio="854" activeTab="2"/>
  </bookViews>
  <sheets>
    <sheet name="TWR (100%)" sheetId="7" r:id="rId1"/>
    <sheet name="DrawDawn (100%)" sheetId="8" r:id="rId2"/>
    <sheet name="Сделки BBTral" sheetId="5" r:id="rId3"/>
    <sheet name="Поиск оптимального F" sheetId="6" r:id="rId4"/>
  </sheets>
  <definedNames>
    <definedName name="currentResult">'Сделки BBTral'!$B:$B</definedName>
    <definedName name="maxLoss">'Поиск оптимального F'!$B$2</definedName>
    <definedName name="opt_F">'Поиск оптимального F'!$B$1</definedName>
    <definedName name="riskCapitalPct">'Поиск оптимального F'!$B$13</definedName>
    <definedName name="solver_adj" localSheetId="3" hidden="1">'Поиск оптимального F'!$B$1</definedName>
    <definedName name="solver_cvg" localSheetId="3" hidden="1">0.0001</definedName>
    <definedName name="solver_drv" localSheetId="3" hidden="1">1</definedName>
    <definedName name="solver_eng" localSheetId="3" hidden="1">1</definedName>
    <definedName name="solver_est" localSheetId="3" hidden="1">1</definedName>
    <definedName name="solver_itr" localSheetId="3" hidden="1">2147483647</definedName>
    <definedName name="solver_lhs1" localSheetId="3" hidden="1">'Поиск оптимального F'!$B$10</definedName>
    <definedName name="solver_lhs2" localSheetId="3" hidden="1">'Поиск оптимального F'!$B$1</definedName>
    <definedName name="solver_lhs3" localSheetId="3" hidden="1">'Поиск оптимального F'!$B$1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3</definedName>
    <definedName name="solver_nwt" localSheetId="3" hidden="1">1</definedName>
    <definedName name="solver_opt" localSheetId="3" hidden="1">'Поиск оптимального F'!$B$3</definedName>
    <definedName name="solver_pre" localSheetId="3" hidden="1">0.000001</definedName>
    <definedName name="solver_rbv" localSheetId="3" hidden="1">1</definedName>
    <definedName name="solver_rel1" localSheetId="3" hidden="1">3</definedName>
    <definedName name="solver_rel2" localSheetId="3" hidden="1">1</definedName>
    <definedName name="solver_rel3" localSheetId="3" hidden="1">3</definedName>
    <definedName name="solver_rhs1" localSheetId="3" hidden="1">'Поиск оптимального F'!$B$11</definedName>
    <definedName name="solver_rhs2" localSheetId="3" hidden="1">1</definedName>
    <definedName name="solver_rhs3" localSheetId="3" hidden="1">0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52511"/>
</workbook>
</file>

<file path=xl/calcChain.xml><?xml version="1.0" encoding="utf-8"?>
<calcChain xmlns="http://schemas.openxmlformats.org/spreadsheetml/2006/main">
  <c r="B20" i="6" l="1"/>
  <c r="B2" i="6"/>
  <c r="D153" i="5" l="1"/>
  <c r="D157" i="5"/>
  <c r="D161" i="5"/>
  <c r="D156" i="5"/>
  <c r="D154" i="5"/>
  <c r="D158" i="5"/>
  <c r="D162" i="5"/>
  <c r="D160" i="5"/>
  <c r="D155" i="5"/>
  <c r="D159" i="5"/>
  <c r="D86" i="5"/>
  <c r="D2" i="5"/>
  <c r="D4" i="5"/>
  <c r="D6" i="5"/>
  <c r="D8" i="5"/>
  <c r="D10" i="5"/>
  <c r="D12" i="5"/>
  <c r="D14" i="5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D46" i="5"/>
  <c r="D48" i="5"/>
  <c r="D50" i="5"/>
  <c r="D52" i="5"/>
  <c r="D54" i="5"/>
  <c r="D56" i="5"/>
  <c r="D58" i="5"/>
  <c r="D60" i="5"/>
  <c r="D62" i="5"/>
  <c r="D64" i="5"/>
  <c r="D66" i="5"/>
  <c r="D68" i="5"/>
  <c r="D70" i="5"/>
  <c r="D72" i="5"/>
  <c r="D74" i="5"/>
  <c r="D76" i="5"/>
  <c r="D78" i="5"/>
  <c r="D80" i="5"/>
  <c r="D82" i="5"/>
  <c r="D84" i="5"/>
  <c r="B5" i="6"/>
  <c r="D152" i="5"/>
  <c r="D150" i="5"/>
  <c r="D148" i="5"/>
  <c r="D146" i="5"/>
  <c r="D144" i="5"/>
  <c r="D142" i="5"/>
  <c r="D140" i="5"/>
  <c r="D138" i="5"/>
  <c r="D136" i="5"/>
  <c r="D134" i="5"/>
  <c r="D132" i="5"/>
  <c r="D130" i="5"/>
  <c r="D128" i="5"/>
  <c r="D126" i="5"/>
  <c r="D124" i="5"/>
  <c r="D122" i="5"/>
  <c r="D120" i="5"/>
  <c r="D118" i="5"/>
  <c r="D116" i="5"/>
  <c r="D114" i="5"/>
  <c r="D112" i="5"/>
  <c r="D110" i="5"/>
  <c r="D108" i="5"/>
  <c r="D106" i="5"/>
  <c r="D104" i="5"/>
  <c r="D102" i="5"/>
  <c r="D100" i="5"/>
  <c r="D98" i="5"/>
  <c r="D96" i="5"/>
  <c r="D94" i="5"/>
  <c r="D92" i="5"/>
  <c r="D90" i="5"/>
  <c r="D88" i="5"/>
  <c r="D151" i="5"/>
  <c r="D149" i="5"/>
  <c r="D147" i="5"/>
  <c r="D145" i="5"/>
  <c r="D143" i="5"/>
  <c r="D141" i="5"/>
  <c r="D139" i="5"/>
  <c r="D137" i="5"/>
  <c r="D135" i="5"/>
  <c r="D133" i="5"/>
  <c r="D131" i="5"/>
  <c r="D129" i="5"/>
  <c r="D127" i="5"/>
  <c r="D125" i="5"/>
  <c r="D123" i="5"/>
  <c r="D121" i="5"/>
  <c r="D119" i="5"/>
  <c r="D117" i="5"/>
  <c r="D115" i="5"/>
  <c r="D113" i="5"/>
  <c r="D111" i="5"/>
  <c r="D109" i="5"/>
  <c r="D107" i="5"/>
  <c r="D105" i="5"/>
  <c r="D103" i="5"/>
  <c r="D101" i="5"/>
  <c r="D99" i="5"/>
  <c r="D97" i="5"/>
  <c r="D95" i="5"/>
  <c r="D93" i="5"/>
  <c r="D91" i="5"/>
  <c r="D89" i="5"/>
  <c r="D3" i="5"/>
  <c r="D5" i="5"/>
  <c r="D7" i="5"/>
  <c r="D9" i="5"/>
  <c r="D11" i="5"/>
  <c r="D13" i="5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85" i="5"/>
  <c r="D87" i="5"/>
  <c r="B8" i="6" l="1"/>
  <c r="E2" i="5"/>
  <c r="F2" i="5" s="1"/>
  <c r="B3" i="6"/>
  <c r="B21" i="6" s="1"/>
  <c r="B22" i="6" s="1"/>
  <c r="E3" i="5" l="1"/>
  <c r="F3" i="5" s="1"/>
  <c r="E4" i="5" l="1"/>
  <c r="F4" i="5" s="1"/>
  <c r="E5" i="5"/>
  <c r="E6" i="5" l="1"/>
  <c r="F5" i="5"/>
  <c r="E7" i="5" l="1"/>
  <c r="F6" i="5"/>
  <c r="E8" i="5" l="1"/>
  <c r="F7" i="5"/>
  <c r="E9" i="5" l="1"/>
  <c r="F8" i="5"/>
  <c r="E10" i="5" l="1"/>
  <c r="F9" i="5"/>
  <c r="E11" i="5" l="1"/>
  <c r="F10" i="5"/>
  <c r="E12" i="5" l="1"/>
  <c r="F11" i="5"/>
  <c r="E13" i="5" l="1"/>
  <c r="F12" i="5"/>
  <c r="E14" i="5" l="1"/>
  <c r="F13" i="5"/>
  <c r="E15" i="5" l="1"/>
  <c r="F14" i="5"/>
  <c r="E16" i="5" l="1"/>
  <c r="F15" i="5"/>
  <c r="E17" i="5" l="1"/>
  <c r="F16" i="5"/>
  <c r="E18" i="5" l="1"/>
  <c r="F17" i="5"/>
  <c r="E19" i="5" l="1"/>
  <c r="F18" i="5"/>
  <c r="E20" i="5" l="1"/>
  <c r="F19" i="5"/>
  <c r="E21" i="5" l="1"/>
  <c r="F20" i="5"/>
  <c r="E22" i="5" l="1"/>
  <c r="F21" i="5"/>
  <c r="E23" i="5" l="1"/>
  <c r="F22" i="5"/>
  <c r="E24" i="5" l="1"/>
  <c r="F23" i="5"/>
  <c r="E25" i="5" l="1"/>
  <c r="F24" i="5"/>
  <c r="E26" i="5" l="1"/>
  <c r="F25" i="5"/>
  <c r="E27" i="5" l="1"/>
  <c r="F26" i="5"/>
  <c r="E28" i="5" l="1"/>
  <c r="F27" i="5"/>
  <c r="E29" i="5" l="1"/>
  <c r="F28" i="5"/>
  <c r="E30" i="5" l="1"/>
  <c r="F29" i="5"/>
  <c r="E31" i="5" l="1"/>
  <c r="F30" i="5"/>
  <c r="E32" i="5" l="1"/>
  <c r="F31" i="5"/>
  <c r="E33" i="5" l="1"/>
  <c r="F32" i="5"/>
  <c r="E34" i="5" l="1"/>
  <c r="F33" i="5"/>
  <c r="E35" i="5" l="1"/>
  <c r="F34" i="5"/>
  <c r="E36" i="5" l="1"/>
  <c r="F35" i="5"/>
  <c r="E37" i="5" l="1"/>
  <c r="F36" i="5"/>
  <c r="E38" i="5" l="1"/>
  <c r="F37" i="5"/>
  <c r="E39" i="5" l="1"/>
  <c r="F38" i="5"/>
  <c r="E40" i="5" l="1"/>
  <c r="F39" i="5"/>
  <c r="E41" i="5" l="1"/>
  <c r="F40" i="5"/>
  <c r="E42" i="5" l="1"/>
  <c r="F41" i="5"/>
  <c r="E43" i="5" l="1"/>
  <c r="F42" i="5"/>
  <c r="E44" i="5" l="1"/>
  <c r="F43" i="5"/>
  <c r="E45" i="5" l="1"/>
  <c r="F44" i="5"/>
  <c r="E46" i="5" l="1"/>
  <c r="F45" i="5"/>
  <c r="E47" i="5" l="1"/>
  <c r="F46" i="5"/>
  <c r="E48" i="5" l="1"/>
  <c r="F47" i="5"/>
  <c r="E49" i="5" l="1"/>
  <c r="F48" i="5"/>
  <c r="E50" i="5" l="1"/>
  <c r="F49" i="5"/>
  <c r="E51" i="5" l="1"/>
  <c r="F50" i="5"/>
  <c r="E52" i="5" l="1"/>
  <c r="F51" i="5"/>
  <c r="E53" i="5" l="1"/>
  <c r="F52" i="5"/>
  <c r="E54" i="5" l="1"/>
  <c r="F53" i="5"/>
  <c r="E55" i="5" l="1"/>
  <c r="F54" i="5"/>
  <c r="E56" i="5" l="1"/>
  <c r="F55" i="5"/>
  <c r="E57" i="5" l="1"/>
  <c r="F56" i="5"/>
  <c r="E58" i="5" l="1"/>
  <c r="F57" i="5"/>
  <c r="E59" i="5" l="1"/>
  <c r="F58" i="5"/>
  <c r="E60" i="5" l="1"/>
  <c r="F59" i="5"/>
  <c r="E61" i="5" l="1"/>
  <c r="F60" i="5"/>
  <c r="E62" i="5" l="1"/>
  <c r="F61" i="5"/>
  <c r="E63" i="5" l="1"/>
  <c r="F62" i="5"/>
  <c r="E64" i="5" l="1"/>
  <c r="F63" i="5"/>
  <c r="E65" i="5" l="1"/>
  <c r="F64" i="5"/>
  <c r="E66" i="5" l="1"/>
  <c r="F65" i="5"/>
  <c r="E67" i="5" l="1"/>
  <c r="F66" i="5"/>
  <c r="E68" i="5" l="1"/>
  <c r="F67" i="5"/>
  <c r="E69" i="5" l="1"/>
  <c r="F68" i="5"/>
  <c r="E70" i="5" l="1"/>
  <c r="F69" i="5"/>
  <c r="E71" i="5" l="1"/>
  <c r="F70" i="5"/>
  <c r="E72" i="5" l="1"/>
  <c r="F71" i="5"/>
  <c r="E73" i="5" l="1"/>
  <c r="F72" i="5"/>
  <c r="E74" i="5" l="1"/>
  <c r="F73" i="5"/>
  <c r="E75" i="5" l="1"/>
  <c r="F74" i="5"/>
  <c r="E76" i="5" l="1"/>
  <c r="F75" i="5"/>
  <c r="E77" i="5" l="1"/>
  <c r="F76" i="5"/>
  <c r="E78" i="5" l="1"/>
  <c r="F77" i="5"/>
  <c r="E79" i="5" l="1"/>
  <c r="F78" i="5"/>
  <c r="E80" i="5" l="1"/>
  <c r="F79" i="5"/>
  <c r="E81" i="5" l="1"/>
  <c r="F80" i="5"/>
  <c r="E82" i="5" l="1"/>
  <c r="F81" i="5"/>
  <c r="E83" i="5" l="1"/>
  <c r="F82" i="5"/>
  <c r="E84" i="5" l="1"/>
  <c r="F83" i="5"/>
  <c r="E85" i="5" l="1"/>
  <c r="F84" i="5"/>
  <c r="E86" i="5" l="1"/>
  <c r="F85" i="5"/>
  <c r="E87" i="5" l="1"/>
  <c r="F86" i="5"/>
  <c r="E88" i="5" l="1"/>
  <c r="F87" i="5"/>
  <c r="E89" i="5" l="1"/>
  <c r="F88" i="5"/>
  <c r="E90" i="5" l="1"/>
  <c r="F89" i="5"/>
  <c r="E91" i="5" l="1"/>
  <c r="F90" i="5"/>
  <c r="E92" i="5" l="1"/>
  <c r="F91" i="5"/>
  <c r="E93" i="5" l="1"/>
  <c r="F92" i="5"/>
  <c r="E94" i="5" l="1"/>
  <c r="F93" i="5"/>
  <c r="E95" i="5" l="1"/>
  <c r="F94" i="5"/>
  <c r="E96" i="5" l="1"/>
  <c r="F95" i="5"/>
  <c r="E97" i="5" l="1"/>
  <c r="F96" i="5"/>
  <c r="E98" i="5" l="1"/>
  <c r="F97" i="5"/>
  <c r="E99" i="5" l="1"/>
  <c r="F98" i="5"/>
  <c r="E100" i="5" l="1"/>
  <c r="F99" i="5"/>
  <c r="E101" i="5" l="1"/>
  <c r="F100" i="5"/>
  <c r="E102" i="5" l="1"/>
  <c r="F101" i="5"/>
  <c r="E103" i="5" l="1"/>
  <c r="F102" i="5"/>
  <c r="E104" i="5" l="1"/>
  <c r="F103" i="5"/>
  <c r="E105" i="5" l="1"/>
  <c r="F104" i="5"/>
  <c r="E106" i="5" l="1"/>
  <c r="F105" i="5"/>
  <c r="E107" i="5" l="1"/>
  <c r="F106" i="5"/>
  <c r="E108" i="5" l="1"/>
  <c r="F107" i="5"/>
  <c r="E109" i="5" l="1"/>
  <c r="F108" i="5"/>
  <c r="E110" i="5" l="1"/>
  <c r="F109" i="5"/>
  <c r="E111" i="5" l="1"/>
  <c r="F110" i="5"/>
  <c r="E112" i="5" l="1"/>
  <c r="F111" i="5"/>
  <c r="E113" i="5" l="1"/>
  <c r="F112" i="5"/>
  <c r="E114" i="5" l="1"/>
  <c r="F113" i="5"/>
  <c r="E115" i="5" l="1"/>
  <c r="F114" i="5"/>
  <c r="E116" i="5" l="1"/>
  <c r="F115" i="5"/>
  <c r="E117" i="5" l="1"/>
  <c r="F116" i="5"/>
  <c r="E118" i="5" l="1"/>
  <c r="F117" i="5"/>
  <c r="E119" i="5" l="1"/>
  <c r="F118" i="5"/>
  <c r="E120" i="5" l="1"/>
  <c r="F119" i="5"/>
  <c r="E121" i="5" l="1"/>
  <c r="F120" i="5"/>
  <c r="E122" i="5" l="1"/>
  <c r="F121" i="5"/>
  <c r="E123" i="5" l="1"/>
  <c r="F122" i="5"/>
  <c r="E124" i="5" l="1"/>
  <c r="F123" i="5"/>
  <c r="E125" i="5" l="1"/>
  <c r="F124" i="5"/>
  <c r="E126" i="5" l="1"/>
  <c r="F125" i="5"/>
  <c r="E127" i="5" l="1"/>
  <c r="F126" i="5"/>
  <c r="E128" i="5" l="1"/>
  <c r="F127" i="5"/>
  <c r="E129" i="5" l="1"/>
  <c r="F128" i="5"/>
  <c r="E130" i="5" l="1"/>
  <c r="F129" i="5"/>
  <c r="E131" i="5" l="1"/>
  <c r="F130" i="5"/>
  <c r="E132" i="5" l="1"/>
  <c r="F131" i="5"/>
  <c r="E133" i="5" l="1"/>
  <c r="F132" i="5"/>
  <c r="E134" i="5" l="1"/>
  <c r="F133" i="5"/>
  <c r="E135" i="5" l="1"/>
  <c r="F134" i="5"/>
  <c r="E136" i="5" l="1"/>
  <c r="F135" i="5"/>
  <c r="E137" i="5" l="1"/>
  <c r="F136" i="5"/>
  <c r="E138" i="5" l="1"/>
  <c r="F137" i="5"/>
  <c r="E139" i="5" l="1"/>
  <c r="F138" i="5"/>
  <c r="E140" i="5" l="1"/>
  <c r="F139" i="5"/>
  <c r="E141" i="5" l="1"/>
  <c r="F140" i="5"/>
  <c r="E142" i="5" l="1"/>
  <c r="F141" i="5"/>
  <c r="E143" i="5" l="1"/>
  <c r="F142" i="5"/>
  <c r="E144" i="5" l="1"/>
  <c r="F143" i="5"/>
  <c r="E145" i="5" l="1"/>
  <c r="F144" i="5"/>
  <c r="E146" i="5" l="1"/>
  <c r="F145" i="5"/>
  <c r="E147" i="5" l="1"/>
  <c r="F146" i="5"/>
  <c r="E148" i="5" l="1"/>
  <c r="F147" i="5"/>
  <c r="E149" i="5" l="1"/>
  <c r="F148" i="5"/>
  <c r="E150" i="5" l="1"/>
  <c r="F149" i="5"/>
  <c r="E151" i="5" l="1"/>
  <c r="F150" i="5"/>
  <c r="E152" i="5" l="1"/>
  <c r="E153" i="5" s="1"/>
  <c r="F151" i="5"/>
  <c r="E154" i="5" l="1"/>
  <c r="F153" i="5"/>
  <c r="F152" i="5"/>
  <c r="E155" i="5" l="1"/>
  <c r="F154" i="5"/>
  <c r="F155" i="5" l="1"/>
  <c r="E156" i="5"/>
  <c r="E157" i="5" l="1"/>
  <c r="F156" i="5"/>
  <c r="E158" i="5" l="1"/>
  <c r="F157" i="5"/>
  <c r="E159" i="5" l="1"/>
  <c r="F158" i="5"/>
  <c r="F159" i="5" l="1"/>
  <c r="E160" i="5"/>
  <c r="F160" i="5" l="1"/>
  <c r="E161" i="5"/>
  <c r="E162" i="5" l="1"/>
  <c r="F161" i="5"/>
  <c r="F162" i="5" l="1"/>
  <c r="B10" i="6" l="1"/>
</calcChain>
</file>

<file path=xl/sharedStrings.xml><?xml version="1.0" encoding="utf-8"?>
<sst xmlns="http://schemas.openxmlformats.org/spreadsheetml/2006/main" count="17" uniqueCount="17">
  <si>
    <t>TWR</t>
  </si>
  <si>
    <t>Entry Date</t>
  </si>
  <si>
    <t>Profit $</t>
  </si>
  <si>
    <t>Опимальная F</t>
  </si>
  <si>
    <t>Наибольший проигрыш в одной сделке</t>
  </si>
  <si>
    <t>HPR</t>
  </si>
  <si>
    <t>Денежный эквивалент оптимального F</t>
  </si>
  <si>
    <t>Величина счета</t>
  </si>
  <si>
    <t>Кол-во сделок</t>
  </si>
  <si>
    <t>Среднегеометрическое (G)</t>
  </si>
  <si>
    <t>Среднегеометрическая сделка (GAT)</t>
  </si>
  <si>
    <t>% Equity, который ставим в кадой сделке</t>
  </si>
  <si>
    <t>TWR (100%)</t>
  </si>
  <si>
    <t>Текущая просадка по TWR (100%)</t>
  </si>
  <si>
    <t>Max DrawDawn (фактический)</t>
  </si>
  <si>
    <t>Max DrawDawn (желаемый)</t>
  </si>
  <si>
    <t>% рискового капитала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</si>
</sst>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_-[$$-409]* #,##0.00_ ;_-[$$-409]* \-#,##0.00\ ;_-[$$-409]* &quot;-&quot;??_ ;_-@_ 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14" fontId="0" fillId="0" borderId="0" xfId="0" applyNumberFormat="1" applyAlignment="1">
      <alignment vertical="center" wrapText="1"/>
    </xf>
    <xf numFmtId="14" fontId="0" fillId="0" borderId="0" xfId="0" applyNumberFormat="1"/>
    <xf numFmtId="165" fontId="0" fillId="0" borderId="0" xfId="0" applyNumberFormat="1" applyAlignment="1">
      <alignment vertical="center" wrapText="1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BBTral'!$E$1</c:f>
              <c:strCache>
                <c:ptCount val="1"/>
                <c:pt idx="0">
                  <c:v>TWR (100%)</c:v>
                </c:pt>
              </c:strCache>
            </c:strRef>
          </c:tx>
          <c:marker>
            <c:symbol val="none"/>
          </c:marker>
          <c:val>
            <c:numRef>
              <c:f>'Сделки BBTral'!$E$2:$E$152</c:f>
              <c:numCache>
                <c:formatCode>#\ ##0.00_ ;[Red]\-#\ ##0.00\ </c:formatCode>
                <c:ptCount val="151"/>
                <c:pt idx="0">
                  <c:v>1.0745574292095768</c:v>
                </c:pt>
                <c:pt idx="1">
                  <c:v>1.3660097047448296</c:v>
                </c:pt>
                <c:pt idx="2">
                  <c:v>0.99162205368003231</c:v>
                </c:pt>
                <c:pt idx="3">
                  <c:v>1.0471735763819132</c:v>
                </c:pt>
                <c:pt idx="4">
                  <c:v>1.2022104403837155</c:v>
                </c:pt>
                <c:pt idx="5">
                  <c:v>1.3591518339742237</c:v>
                </c:pt>
                <c:pt idx="6">
                  <c:v>1.5705766017019642</c:v>
                </c:pt>
                <c:pt idx="7">
                  <c:v>1.6362285211201577</c:v>
                </c:pt>
                <c:pt idx="8">
                  <c:v>0.51267082104679718</c:v>
                </c:pt>
                <c:pt idx="9">
                  <c:v>0.83588355057042962</c:v>
                </c:pt>
                <c:pt idx="10">
                  <c:v>1.0647196792038605</c:v>
                </c:pt>
                <c:pt idx="11">
                  <c:v>1.1585489366246564</c:v>
                </c:pt>
                <c:pt idx="12">
                  <c:v>1.4761563911541207</c:v>
                </c:pt>
                <c:pt idx="13">
                  <c:v>1.0715298263168496</c:v>
                </c:pt>
                <c:pt idx="14">
                  <c:v>1.5121024871894706</c:v>
                </c:pt>
                <c:pt idx="15">
                  <c:v>1.7178916504748216</c:v>
                </c:pt>
                <c:pt idx="16">
                  <c:v>1.8538612012298976</c:v>
                </c:pt>
                <c:pt idx="17">
                  <c:v>2.4123909661856762</c:v>
                </c:pt>
                <c:pt idx="18">
                  <c:v>2.6381272792301487</c:v>
                </c:pt>
                <c:pt idx="19">
                  <c:v>2.9107472555569696</c:v>
                </c:pt>
                <c:pt idx="20">
                  <c:v>3.7086069336935825</c:v>
                </c:pt>
                <c:pt idx="21">
                  <c:v>4.1838472548964898</c:v>
                </c:pt>
                <c:pt idx="22">
                  <c:v>4.7830642692889658</c:v>
                </c:pt>
                <c:pt idx="23">
                  <c:v>6.8026146824724893</c:v>
                </c:pt>
                <c:pt idx="24">
                  <c:v>4.9249073484699313</c:v>
                </c:pt>
                <c:pt idx="25">
                  <c:v>5.2171748275009886</c:v>
                </c:pt>
                <c:pt idx="26">
                  <c:v>6.1806829572376261</c:v>
                </c:pt>
                <c:pt idx="27">
                  <c:v>4.4865071041086475</c:v>
                </c:pt>
                <c:pt idx="28">
                  <c:v>5.1035518799948614</c:v>
                </c:pt>
                <c:pt idx="29">
                  <c:v>5.6666193523260091</c:v>
                </c:pt>
                <c:pt idx="30">
                  <c:v>6.5015002605246561</c:v>
                </c:pt>
                <c:pt idx="31">
                  <c:v>4.7196085195800537</c:v>
                </c:pt>
                <c:pt idx="32">
                  <c:v>5.491452363398917</c:v>
                </c:pt>
                <c:pt idx="33">
                  <c:v>3.9862002647155421</c:v>
                </c:pt>
                <c:pt idx="34">
                  <c:v>4.1464087288994698</c:v>
                </c:pt>
                <c:pt idx="35">
                  <c:v>4.2658886633451507</c:v>
                </c:pt>
                <c:pt idx="36">
                  <c:v>4.7520328546317545</c:v>
                </c:pt>
                <c:pt idx="37">
                  <c:v>3.4496245246992396</c:v>
                </c:pt>
                <c:pt idx="38">
                  <c:v>4.1024214759092068</c:v>
                </c:pt>
                <c:pt idx="39">
                  <c:v>2.9783372233507208</c:v>
                </c:pt>
                <c:pt idx="40">
                  <c:v>1.7408991703590666</c:v>
                </c:pt>
                <c:pt idx="41">
                  <c:v>2.8384470501628578</c:v>
                </c:pt>
                <c:pt idx="42">
                  <c:v>3.3376579913091184</c:v>
                </c:pt>
                <c:pt idx="43">
                  <c:v>3.6169249310913241</c:v>
                </c:pt>
                <c:pt idx="44">
                  <c:v>2.625496164524431</c:v>
                </c:pt>
                <c:pt idx="45">
                  <c:v>2.8670363133239314</c:v>
                </c:pt>
                <c:pt idx="46">
                  <c:v>2.292559385211856</c:v>
                </c:pt>
                <c:pt idx="47">
                  <c:v>2.4945136437711222</c:v>
                </c:pt>
                <c:pt idx="48">
                  <c:v>1.8083538267004728</c:v>
                </c:pt>
                <c:pt idx="49">
                  <c:v>2.5518807334288978</c:v>
                </c:pt>
                <c:pt idx="50">
                  <c:v>2.6148349615246786</c:v>
                </c:pt>
                <c:pt idx="51">
                  <c:v>2.787839935960359</c:v>
                </c:pt>
                <c:pt idx="52">
                  <c:v>3.1183443186581279</c:v>
                </c:pt>
                <c:pt idx="53">
                  <c:v>2.5036623480714373</c:v>
                </c:pt>
                <c:pt idx="54">
                  <c:v>2.8013329976435211</c:v>
                </c:pt>
                <c:pt idx="55">
                  <c:v>2.8763930870614045</c:v>
                </c:pt>
                <c:pt idx="56">
                  <c:v>2.0879501680632546</c:v>
                </c:pt>
                <c:pt idx="57">
                  <c:v>2.9464365477424828</c:v>
                </c:pt>
                <c:pt idx="58">
                  <c:v>3.1343153719029946</c:v>
                </c:pt>
                <c:pt idx="59">
                  <c:v>3.3037810389138831</c:v>
                </c:pt>
                <c:pt idx="60">
                  <c:v>3.3875473019083837</c:v>
                </c:pt>
                <c:pt idx="61">
                  <c:v>4.3161017804235575</c:v>
                </c:pt>
                <c:pt idx="62">
                  <c:v>4.7528072475887253</c:v>
                </c:pt>
                <c:pt idx="63">
                  <c:v>5.0280186163272687</c:v>
                </c:pt>
                <c:pt idx="64">
                  <c:v>5.6054932616194577</c:v>
                </c:pt>
                <c:pt idx="65">
                  <c:v>4.0695578099638992</c:v>
                </c:pt>
                <c:pt idx="66">
                  <c:v>2.384594952121335</c:v>
                </c:pt>
                <c:pt idx="67">
                  <c:v>3.8885328466829048</c:v>
                </c:pt>
                <c:pt idx="68">
                  <c:v>4.3282078196014373</c:v>
                </c:pt>
                <c:pt idx="69">
                  <c:v>4.6308859313664872</c:v>
                </c:pt>
                <c:pt idx="70">
                  <c:v>5.3747315237176805</c:v>
                </c:pt>
                <c:pt idx="71">
                  <c:v>5.7892694821920507</c:v>
                </c:pt>
                <c:pt idx="72">
                  <c:v>6.474010882558531</c:v>
                </c:pt>
                <c:pt idx="73">
                  <c:v>7.4544660239677505</c:v>
                </c:pt>
                <c:pt idx="74">
                  <c:v>8.2958046924875877</c:v>
                </c:pt>
                <c:pt idx="75">
                  <c:v>8.9808343866427194</c:v>
                </c:pt>
                <c:pt idx="76">
                  <c:v>9.6547272440579786</c:v>
                </c:pt>
                <c:pt idx="77">
                  <c:v>10.445678650392605</c:v>
                </c:pt>
                <c:pt idx="78">
                  <c:v>7.5824325234711552</c:v>
                </c:pt>
                <c:pt idx="79">
                  <c:v>8.5460365193078029</c:v>
                </c:pt>
                <c:pt idx="80">
                  <c:v>8.7615530032847602</c:v>
                </c:pt>
                <c:pt idx="81">
                  <c:v>9.1767349364500248</c:v>
                </c:pt>
                <c:pt idx="82">
                  <c:v>9.8181634472391615</c:v>
                </c:pt>
                <c:pt idx="83">
                  <c:v>10.343960915877874</c:v>
                </c:pt>
                <c:pt idx="84">
                  <c:v>13.149550507069364</c:v>
                </c:pt>
                <c:pt idx="85">
                  <c:v>9.546502594153278</c:v>
                </c:pt>
                <c:pt idx="86">
                  <c:v>11.181332525876806</c:v>
                </c:pt>
                <c:pt idx="87">
                  <c:v>11.836457638308019</c:v>
                </c:pt>
                <c:pt idx="88">
                  <c:v>15.035501047889062</c:v>
                </c:pt>
                <c:pt idx="89">
                  <c:v>15.658861001539501</c:v>
                </c:pt>
                <c:pt idx="90">
                  <c:v>16.230794235703968</c:v>
                </c:pt>
                <c:pt idx="91">
                  <c:v>11.785698944968228</c:v>
                </c:pt>
                <c:pt idx="92">
                  <c:v>15.033615820850562</c:v>
                </c:pt>
                <c:pt idx="93">
                  <c:v>16.064340252101218</c:v>
                </c:pt>
                <c:pt idx="94">
                  <c:v>17.137661036444943</c:v>
                </c:pt>
                <c:pt idx="95">
                  <c:v>18.993208379254547</c:v>
                </c:pt>
                <c:pt idx="96">
                  <c:v>13.714121076483275</c:v>
                </c:pt>
                <c:pt idx="97">
                  <c:v>14.711236405180589</c:v>
                </c:pt>
                <c:pt idx="98">
                  <c:v>18.701355850521068</c:v>
                </c:pt>
                <c:pt idx="99">
                  <c:v>13.577724040076745</c:v>
                </c:pt>
                <c:pt idx="100">
                  <c:v>14.701231981461211</c:v>
                </c:pt>
                <c:pt idx="101">
                  <c:v>15.450262742569628</c:v>
                </c:pt>
                <c:pt idx="102">
                  <c:v>19.655655785543058</c:v>
                </c:pt>
                <c:pt idx="103">
                  <c:v>25.046126014884358</c:v>
                </c:pt>
                <c:pt idx="104">
                  <c:v>18.156748886154446</c:v>
                </c:pt>
                <c:pt idx="105">
                  <c:v>19.32445725728547</c:v>
                </c:pt>
                <c:pt idx="106">
                  <c:v>19.769404594542024</c:v>
                </c:pt>
                <c:pt idx="107">
                  <c:v>21.524468911379223</c:v>
                </c:pt>
                <c:pt idx="108">
                  <c:v>23.428704670266967</c:v>
                </c:pt>
                <c:pt idx="109">
                  <c:v>24.347050664970418</c:v>
                </c:pt>
                <c:pt idx="110">
                  <c:v>17.626608455557115</c:v>
                </c:pt>
                <c:pt idx="111">
                  <c:v>19.65708744727657</c:v>
                </c:pt>
                <c:pt idx="112">
                  <c:v>21.726144255488485</c:v>
                </c:pt>
                <c:pt idx="113">
                  <c:v>15.773807712861741</c:v>
                </c:pt>
                <c:pt idx="114">
                  <c:v>18.706918031452943</c:v>
                </c:pt>
                <c:pt idx="115">
                  <c:v>20.237542316315206</c:v>
                </c:pt>
                <c:pt idx="116">
                  <c:v>20.975323117907664</c:v>
                </c:pt>
                <c:pt idx="117">
                  <c:v>22.01310212005323</c:v>
                </c:pt>
                <c:pt idx="118">
                  <c:v>23.130902920350849</c:v>
                </c:pt>
                <c:pt idx="119">
                  <c:v>29.472073454709676</c:v>
                </c:pt>
                <c:pt idx="120">
                  <c:v>21.110767591757078</c:v>
                </c:pt>
                <c:pt idx="121">
                  <c:v>25.541159564058923</c:v>
                </c:pt>
                <c:pt idx="122">
                  <c:v>26.850354261396809</c:v>
                </c:pt>
                <c:pt idx="123">
                  <c:v>29.81455485570924</c:v>
                </c:pt>
                <c:pt idx="124">
                  <c:v>32.358208446277999</c:v>
                </c:pt>
                <c:pt idx="125">
                  <c:v>33.656492397113588</c:v>
                </c:pt>
                <c:pt idx="126">
                  <c:v>24.36639335231272</c:v>
                </c:pt>
                <c:pt idx="127">
                  <c:v>27.885397941962552</c:v>
                </c:pt>
                <c:pt idx="128">
                  <c:v>20.081265889453093</c:v>
                </c:pt>
                <c:pt idx="129">
                  <c:v>22.898850888610077</c:v>
                </c:pt>
                <c:pt idx="130">
                  <c:v>24.985858794096622</c:v>
                </c:pt>
                <c:pt idx="131">
                  <c:v>26.295705838299025</c:v>
                </c:pt>
                <c:pt idx="132">
                  <c:v>33.504475301840003</c:v>
                </c:pt>
                <c:pt idx="133">
                  <c:v>24.224182113390196</c:v>
                </c:pt>
                <c:pt idx="134">
                  <c:v>34.185912399435203</c:v>
                </c:pt>
                <c:pt idx="135">
                  <c:v>37.772547812781028</c:v>
                </c:pt>
                <c:pt idx="136">
                  <c:v>39.262195741374242</c:v>
                </c:pt>
                <c:pt idx="137">
                  <c:v>42.197555688197482</c:v>
                </c:pt>
                <c:pt idx="138">
                  <c:v>53.765697374590232</c:v>
                </c:pt>
                <c:pt idx="139">
                  <c:v>68.451734004347102</c:v>
                </c:pt>
                <c:pt idx="140">
                  <c:v>87.221951492560294</c:v>
                </c:pt>
                <c:pt idx="141">
                  <c:v>63.230020869080768</c:v>
                </c:pt>
                <c:pt idx="142">
                  <c:v>67.389668932198276</c:v>
                </c:pt>
                <c:pt idx="143">
                  <c:v>48.723628651632488</c:v>
                </c:pt>
                <c:pt idx="144">
                  <c:v>68.760286439004545</c:v>
                </c:pt>
                <c:pt idx="145">
                  <c:v>70.777020109661237</c:v>
                </c:pt>
                <c:pt idx="146">
                  <c:v>90.177581383524696</c:v>
                </c:pt>
                <c:pt idx="147">
                  <c:v>97.580715514064764</c:v>
                </c:pt>
                <c:pt idx="148">
                  <c:v>101.7300152903484</c:v>
                </c:pt>
                <c:pt idx="149">
                  <c:v>120.37812972611189</c:v>
                </c:pt>
                <c:pt idx="150">
                  <c:v>109.7861283844406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44104464"/>
        <c:axId val="1444107184"/>
      </c:lineChart>
      <c:catAx>
        <c:axId val="1444104464"/>
        <c:scaling>
          <c:orientation val="minMax"/>
        </c:scaling>
        <c:delete val="0"/>
        <c:axPos val="b"/>
        <c:majorTickMark val="out"/>
        <c:minorTickMark val="none"/>
        <c:tickLblPos val="nextTo"/>
        <c:crossAx val="1444107184"/>
        <c:crosses val="autoZero"/>
        <c:auto val="1"/>
        <c:lblAlgn val="ctr"/>
        <c:lblOffset val="100"/>
        <c:noMultiLvlLbl val="0"/>
      </c:catAx>
      <c:valAx>
        <c:axId val="1444107184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1444104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BBTral'!$F$1</c:f>
              <c:strCache>
                <c:ptCount val="1"/>
                <c:pt idx="0">
                  <c:v>Текущая просадка по TWR (100%)</c:v>
                </c:pt>
              </c:strCache>
            </c:strRef>
          </c:tx>
          <c:marker>
            <c:symbol val="none"/>
          </c:marker>
          <c:val>
            <c:numRef>
              <c:f>'Сделки BBTral'!$F$2:$F$152</c:f>
              <c:numCache>
                <c:formatCode>#\ ##0.00_ ;[Red]\-#\ ##0.00\ </c:formatCode>
                <c:ptCount val="151"/>
                <c:pt idx="0">
                  <c:v>0</c:v>
                </c:pt>
                <c:pt idx="1">
                  <c:v>0</c:v>
                </c:pt>
                <c:pt idx="2">
                  <c:v>-27.407393209899112</c:v>
                </c:pt>
                <c:pt idx="3">
                  <c:v>-23.340692767806871</c:v>
                </c:pt>
                <c:pt idx="4">
                  <c:v>-11.991076182852733</c:v>
                </c:pt>
                <c:pt idx="5">
                  <c:v>-0.50203675323720054</c:v>
                </c:pt>
                <c:pt idx="6">
                  <c:v>0</c:v>
                </c:pt>
                <c:pt idx="7">
                  <c:v>0</c:v>
                </c:pt>
                <c:pt idx="8">
                  <c:v>-68.667529356118052</c:v>
                </c:pt>
                <c:pt idx="9">
                  <c:v>-48.914009273094329</c:v>
                </c:pt>
                <c:pt idx="10">
                  <c:v>-34.928424394230937</c:v>
                </c:pt>
                <c:pt idx="11">
                  <c:v>-29.193940719752465</c:v>
                </c:pt>
                <c:pt idx="12">
                  <c:v>-9.7829935060936393</c:v>
                </c:pt>
                <c:pt idx="13">
                  <c:v>-34.512214370686856</c:v>
                </c:pt>
                <c:pt idx="14">
                  <c:v>-7.5861062393479557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-27.602729562805163</c:v>
                </c:pt>
                <c:pt idx="25">
                  <c:v>-23.30633041816289</c:v>
                </c:pt>
                <c:pt idx="26">
                  <c:v>-9.1425393655960363</c:v>
                </c:pt>
                <c:pt idx="27">
                  <c:v>-34.04731395902062</c:v>
                </c:pt>
                <c:pt idx="28">
                  <c:v>-24.97661387253649</c:v>
                </c:pt>
                <c:pt idx="29">
                  <c:v>-16.69939255965016</c:v>
                </c:pt>
                <c:pt idx="30">
                  <c:v>-4.4264512397516835</c:v>
                </c:pt>
                <c:pt idx="31">
                  <c:v>-30.62066955312752</c:v>
                </c:pt>
                <c:pt idx="32">
                  <c:v>-19.274387574117537</c:v>
                </c:pt>
                <c:pt idx="33">
                  <c:v>-41.401939536773661</c:v>
                </c:pt>
                <c:pt idx="34">
                  <c:v>-39.046838275537766</c:v>
                </c:pt>
                <c:pt idx="35">
                  <c:v>-37.290455766419164</c:v>
                </c:pt>
                <c:pt idx="36">
                  <c:v>-30.144024372337775</c:v>
                </c:pt>
                <c:pt idx="37">
                  <c:v>-49.289726293222394</c:v>
                </c:pt>
                <c:pt idx="38">
                  <c:v>-39.69346100875827</c:v>
                </c:pt>
                <c:pt idx="39">
                  <c:v>-56.217757989076489</c:v>
                </c:pt>
                <c:pt idx="40">
                  <c:v>-74.408381899909159</c:v>
                </c:pt>
                <c:pt idx="41">
                  <c:v>-58.274175700758768</c:v>
                </c:pt>
                <c:pt idx="42">
                  <c:v>-50.935660079221066</c:v>
                </c:pt>
                <c:pt idx="43">
                  <c:v>-46.830371850832051</c:v>
                </c:pt>
                <c:pt idx="44">
                  <c:v>-61.404602684769969</c:v>
                </c:pt>
                <c:pt idx="45">
                  <c:v>-57.853906958583259</c:v>
                </c:pt>
                <c:pt idx="46">
                  <c:v>-66.298849894896605</c:v>
                </c:pt>
                <c:pt idx="47">
                  <c:v>-63.330075857472167</c:v>
                </c:pt>
                <c:pt idx="48">
                  <c:v>-73.416782941420308</c:v>
                </c:pt>
                <c:pt idx="49">
                  <c:v>-62.486766448729881</c:v>
                </c:pt>
                <c:pt idx="50">
                  <c:v>-61.561324820263287</c:v>
                </c:pt>
                <c:pt idx="51">
                  <c:v>-59.018111915945148</c:v>
                </c:pt>
                <c:pt idx="52">
                  <c:v>-54.159621495352297</c:v>
                </c:pt>
                <c:pt idx="53">
                  <c:v>-63.195587800638855</c:v>
                </c:pt>
                <c:pt idx="54">
                  <c:v>-58.81976080665877</c:v>
                </c:pt>
                <c:pt idx="55">
                  <c:v>-57.716360233181007</c:v>
                </c:pt>
                <c:pt idx="56">
                  <c:v>-69.306652434055465</c:v>
                </c:pt>
                <c:pt idx="57">
                  <c:v>-56.686705255639055</c:v>
                </c:pt>
                <c:pt idx="58">
                  <c:v>-53.924843340328785</c:v>
                </c:pt>
                <c:pt idx="59">
                  <c:v>-51.433659068970151</c:v>
                </c:pt>
                <c:pt idx="60">
                  <c:v>-50.202275742051285</c:v>
                </c:pt>
                <c:pt idx="61">
                  <c:v>-36.552311399551151</c:v>
                </c:pt>
                <c:pt idx="62">
                  <c:v>-30.132640617809294</c:v>
                </c:pt>
                <c:pt idx="63">
                  <c:v>-26.086970216284875</c:v>
                </c:pt>
                <c:pt idx="64">
                  <c:v>-17.597960148140036</c:v>
                </c:pt>
                <c:pt idx="65">
                  <c:v>-40.176564454702124</c:v>
                </c:pt>
                <c:pt idx="66">
                  <c:v>-64.945905899014903</c:v>
                </c:pt>
                <c:pt idx="67">
                  <c:v>-42.837673039132476</c:v>
                </c:pt>
                <c:pt idx="68">
                  <c:v>-36.374349840019157</c:v>
                </c:pt>
                <c:pt idx="69">
                  <c:v>-31.924912000405435</c:v>
                </c:pt>
                <c:pt idx="70">
                  <c:v>-20.990210755782922</c:v>
                </c:pt>
                <c:pt idx="71">
                  <c:v>-14.896407448909432</c:v>
                </c:pt>
                <c:pt idx="72">
                  <c:v>-4.8305514166579799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-27.410819562344415</c:v>
                </c:pt>
                <c:pt idx="79">
                  <c:v>-18.18591395221031</c:v>
                </c:pt>
                <c:pt idx="80">
                  <c:v>-16.122702061531889</c:v>
                </c:pt>
                <c:pt idx="81">
                  <c:v>-12.148025575101206</c:v>
                </c:pt>
                <c:pt idx="82">
                  <c:v>-6.0074143974346512</c:v>
                </c:pt>
                <c:pt idx="83">
                  <c:v>-0.97377813274877045</c:v>
                </c:pt>
                <c:pt idx="84">
                  <c:v>0</c:v>
                </c:pt>
                <c:pt idx="85">
                  <c:v>-27.400540505008454</c:v>
                </c:pt>
                <c:pt idx="86">
                  <c:v>-14.9679487533389</c:v>
                </c:pt>
                <c:pt idx="87">
                  <c:v>-9.9858384364956763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-27.386800831702772</c:v>
                </c:pt>
                <c:pt idx="92">
                  <c:v>-7.3759693916881304</c:v>
                </c:pt>
                <c:pt idx="93">
                  <c:v>-1.0255442905966361</c:v>
                </c:pt>
                <c:pt idx="94">
                  <c:v>0</c:v>
                </c:pt>
                <c:pt idx="95">
                  <c:v>0</c:v>
                </c:pt>
                <c:pt idx="96">
                  <c:v>-27.794605299741715</c:v>
                </c:pt>
                <c:pt idx="97">
                  <c:v>-22.544753306402775</c:v>
                </c:pt>
                <c:pt idx="98">
                  <c:v>-1.5366152095306673</c:v>
                </c:pt>
                <c:pt idx="99">
                  <c:v>-28.512741139053155</c:v>
                </c:pt>
                <c:pt idx="100">
                  <c:v>-22.597426996490356</c:v>
                </c:pt>
                <c:pt idx="101">
                  <c:v>-18.653750150789293</c:v>
                </c:pt>
                <c:pt idx="102">
                  <c:v>0</c:v>
                </c:pt>
                <c:pt idx="103">
                  <c:v>0</c:v>
                </c:pt>
                <c:pt idx="104">
                  <c:v>-27.506757430812677</c:v>
                </c:pt>
                <c:pt idx="105">
                  <c:v>-22.844525952630867</c:v>
                </c:pt>
                <c:pt idx="106">
                  <c:v>-21.068014339648755</c:v>
                </c:pt>
                <c:pt idx="107">
                  <c:v>-14.060685877777235</c:v>
                </c:pt>
                <c:pt idx="108">
                  <c:v>-6.4577705296866794</c:v>
                </c:pt>
                <c:pt idx="109">
                  <c:v>-2.791151611624465</c:v>
                </c:pt>
                <c:pt idx="110">
                  <c:v>-29.6234138362076</c:v>
                </c:pt>
                <c:pt idx="111">
                  <c:v>-21.516455536497748</c:v>
                </c:pt>
                <c:pt idx="112">
                  <c:v>-13.255470157032988</c:v>
                </c:pt>
                <c:pt idx="113">
                  <c:v>-37.020968019214962</c:v>
                </c:pt>
                <c:pt idx="114">
                  <c:v>-25.310133709557171</c:v>
                </c:pt>
                <c:pt idx="115">
                  <c:v>-19.198912022208614</c:v>
                </c:pt>
                <c:pt idx="116">
                  <c:v>-16.253223730318634</c:v>
                </c:pt>
                <c:pt idx="117">
                  <c:v>-12.109752594188294</c:v>
                </c:pt>
                <c:pt idx="118">
                  <c:v>-7.6467837516881243</c:v>
                </c:pt>
                <c:pt idx="119">
                  <c:v>0</c:v>
                </c:pt>
                <c:pt idx="120">
                  <c:v>-28.370266774075414</c:v>
                </c:pt>
                <c:pt idx="121">
                  <c:v>-13.337758188922367</c:v>
                </c:pt>
                <c:pt idx="122">
                  <c:v>-8.8956048421286464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-27.602695299280789</c:v>
                </c:pt>
                <c:pt idx="127">
                  <c:v>-17.147046659104536</c:v>
                </c:pt>
                <c:pt idx="128">
                  <c:v>-40.334644345840154</c:v>
                </c:pt>
                <c:pt idx="129">
                  <c:v>-31.963050045661014</c:v>
                </c:pt>
                <c:pt idx="130">
                  <c:v>-25.762142711462609</c:v>
                </c:pt>
                <c:pt idx="131">
                  <c:v>-21.870331797991614</c:v>
                </c:pt>
                <c:pt idx="132">
                  <c:v>-0.45167242468386881</c:v>
                </c:pt>
                <c:pt idx="133">
                  <c:v>-28.02523261316534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-27.506757430812524</c:v>
                </c:pt>
                <c:pt idx="142">
                  <c:v>-22.73771937108474</c:v>
                </c:pt>
                <c:pt idx="143">
                  <c:v>-44.138341532305169</c:v>
                </c:pt>
                <c:pt idx="144">
                  <c:v>-21.166305887034021</c:v>
                </c:pt>
                <c:pt idx="145">
                  <c:v>-18.854119979534911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-8.7989416065613835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44120784"/>
        <c:axId val="1444121328"/>
      </c:lineChart>
      <c:catAx>
        <c:axId val="144412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444121328"/>
        <c:crosses val="autoZero"/>
        <c:auto val="1"/>
        <c:lblAlgn val="ctr"/>
        <c:lblOffset val="100"/>
        <c:noMultiLvlLbl val="0"/>
      </c:catAx>
      <c:valAx>
        <c:axId val="1444121328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144412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abSelected="1" workbookViewId="0">
      <pane ySplit="1" topLeftCell="A2" activePane="bottomLeft" state="frozen"/>
      <selection activeCell="N9" sqref="N9"/>
      <selection pane="bottomLeft" activeCell="I16" sqref="I16"/>
    </sheetView>
  </sheetViews>
  <sheetFormatPr defaultRowHeight="15" x14ac:dyDescent="0.25"/>
  <cols>
    <col min="1" max="1" width="15.28515625" style="4" bestFit="1" customWidth="1"/>
    <col min="2" max="2" width="14.5703125" style="6" customWidth="1"/>
    <col min="5" max="5" width="11.42578125" bestFit="1" customWidth="1"/>
    <col min="6" max="6" width="12.140625" bestFit="1" customWidth="1"/>
  </cols>
  <sheetData>
    <row r="1" spans="1:6" s="1" customFormat="1" ht="45" x14ac:dyDescent="0.25">
      <c r="A1" s="3" t="s">
        <v>1</v>
      </c>
      <c r="B1" s="5" t="s">
        <v>2</v>
      </c>
      <c r="D1" s="1" t="s">
        <v>5</v>
      </c>
      <c r="E1" s="1" t="s">
        <v>12</v>
      </c>
      <c r="F1" s="1" t="s">
        <v>13</v>
      </c>
    </row>
    <row r="2" spans="1:6" x14ac:dyDescent="0.25">
      <c r="A2" s="4">
        <v>41282</v>
      </c>
      <c r="B2" s="6">
        <v>21.759999999999991</v>
      </c>
      <c r="D2" s="2">
        <f t="shared" ref="D2:D33" si="0">1+opt_F*(B2/-maxLoss)</f>
        <v>1.0745574292095768</v>
      </c>
      <c r="E2" s="2">
        <f>D2</f>
        <v>1.0745574292095768</v>
      </c>
      <c r="F2" s="2">
        <f>-(1-E2/MAX(E$2:E2))*100</f>
        <v>0</v>
      </c>
    </row>
    <row r="3" spans="1:6" x14ac:dyDescent="0.25">
      <c r="A3" s="4">
        <v>41283</v>
      </c>
      <c r="B3" s="6">
        <v>79.160000000000082</v>
      </c>
      <c r="D3" s="2">
        <f t="shared" si="0"/>
        <v>1.2712300595693982</v>
      </c>
      <c r="E3" s="2">
        <f>E2*D3</f>
        <v>1.3660097047448296</v>
      </c>
      <c r="F3" s="2">
        <f>-(1-E3/MAX(E$2:E3))*100</f>
        <v>0</v>
      </c>
    </row>
    <row r="4" spans="1:6" x14ac:dyDescent="0.25">
      <c r="A4" s="4">
        <v>41284</v>
      </c>
      <c r="B4" s="6">
        <v>-79.990000000000009</v>
      </c>
      <c r="D4" s="2">
        <f t="shared" si="0"/>
        <v>0.72592606790100889</v>
      </c>
      <c r="E4" s="2">
        <f>E3*D4</f>
        <v>0.99162205368003231</v>
      </c>
      <c r="F4" s="2">
        <f>-(1-E4/MAX(E$2:E4))*100</f>
        <v>-27.407393209899112</v>
      </c>
    </row>
    <row r="5" spans="1:6" x14ac:dyDescent="0.25">
      <c r="A5" s="4">
        <v>41290</v>
      </c>
      <c r="B5" s="6">
        <v>16.349999999999909</v>
      </c>
      <c r="D5" s="2">
        <f t="shared" si="0"/>
        <v>1.0560208624805412</v>
      </c>
      <c r="E5" s="2">
        <f t="shared" ref="E5:E68" si="1">E4*D5</f>
        <v>1.0471735763819132</v>
      </c>
      <c r="F5" s="2">
        <f>-(1-E5/MAX(E$2:E5))*100</f>
        <v>-23.340692767806871</v>
      </c>
    </row>
    <row r="6" spans="1:6" x14ac:dyDescent="0.25">
      <c r="A6" s="4">
        <v>41291</v>
      </c>
      <c r="B6" s="6">
        <v>43.210000000000036</v>
      </c>
      <c r="D6" s="2">
        <f t="shared" si="0"/>
        <v>1.1480526891611129</v>
      </c>
      <c r="E6" s="2">
        <f t="shared" si="1"/>
        <v>1.2022104403837155</v>
      </c>
      <c r="F6" s="2">
        <f>-(1-E6/MAX(E$2:E6))*100</f>
        <v>-11.991076182852733</v>
      </c>
    </row>
    <row r="7" spans="1:6" x14ac:dyDescent="0.25">
      <c r="A7" s="4">
        <v>41296</v>
      </c>
      <c r="B7" s="6">
        <v>38.099999999999909</v>
      </c>
      <c r="D7" s="2">
        <f t="shared" si="0"/>
        <v>1.1305440281656649</v>
      </c>
      <c r="E7" s="2">
        <f t="shared" si="1"/>
        <v>1.3591518339742237</v>
      </c>
      <c r="F7" s="2">
        <f>-(1-E7/MAX(E$2:E7))*100</f>
        <v>-0.50203675323720054</v>
      </c>
    </row>
    <row r="8" spans="1:6" x14ac:dyDescent="0.25">
      <c r="A8" s="4">
        <v>41297</v>
      </c>
      <c r="B8" s="6">
        <v>45.400000000000091</v>
      </c>
      <c r="D8" s="2">
        <f t="shared" si="0"/>
        <v>1.1555564010163049</v>
      </c>
      <c r="E8" s="2">
        <f t="shared" si="1"/>
        <v>1.5705766017019642</v>
      </c>
      <c r="F8" s="2">
        <f>-(1-E8/MAX(E$2:E8))*100</f>
        <v>0</v>
      </c>
    </row>
    <row r="9" spans="1:6" x14ac:dyDescent="0.25">
      <c r="A9" s="4">
        <v>41298</v>
      </c>
      <c r="B9" s="6">
        <v>12.199900000000071</v>
      </c>
      <c r="D9" s="2">
        <f t="shared" si="0"/>
        <v>1.0418011571973309</v>
      </c>
      <c r="E9" s="2">
        <f t="shared" si="1"/>
        <v>1.6362285211201577</v>
      </c>
      <c r="F9" s="2">
        <f>-(1-E9/MAX(E$2:E9))*100</f>
        <v>0</v>
      </c>
    </row>
    <row r="10" spans="1:6" x14ac:dyDescent="0.25">
      <c r="A10" s="4">
        <v>41309</v>
      </c>
      <c r="B10" s="6">
        <v>-200.41000000000008</v>
      </c>
      <c r="D10" s="2">
        <f t="shared" si="0"/>
        <v>0.31332470643881949</v>
      </c>
      <c r="E10" s="2">
        <f t="shared" si="1"/>
        <v>0.51267082104679718</v>
      </c>
      <c r="F10" s="2">
        <f>-(1-E10/MAX(E$2:E10))*100</f>
        <v>-68.667529356118052</v>
      </c>
    </row>
    <row r="11" spans="1:6" x14ac:dyDescent="0.25">
      <c r="A11" s="4">
        <v>41312</v>
      </c>
      <c r="B11" s="6">
        <v>184</v>
      </c>
      <c r="D11" s="2">
        <f t="shared" si="0"/>
        <v>1.6304488499339214</v>
      </c>
      <c r="E11" s="2">
        <f t="shared" si="1"/>
        <v>0.83588355057042962</v>
      </c>
      <c r="F11" s="2">
        <f>-(1-E11/MAX(E$2:E11))*100</f>
        <v>-48.914009273094329</v>
      </c>
    </row>
    <row r="12" spans="1:6" x14ac:dyDescent="0.25">
      <c r="A12" s="4">
        <v>41317</v>
      </c>
      <c r="B12" s="6">
        <v>79.900000000000091</v>
      </c>
      <c r="D12" s="2">
        <f t="shared" si="0"/>
        <v>1.2737655603789151</v>
      </c>
      <c r="E12" s="2">
        <f t="shared" si="1"/>
        <v>1.0647196792038605</v>
      </c>
      <c r="F12" s="2">
        <f>-(1-E12/MAX(E$2:E12))*100</f>
        <v>-34.928424394230937</v>
      </c>
    </row>
    <row r="13" spans="1:6" x14ac:dyDescent="0.25">
      <c r="A13" s="4">
        <v>41319</v>
      </c>
      <c r="B13" s="6">
        <v>25.7199999999998</v>
      </c>
      <c r="D13" s="2">
        <f t="shared" si="0"/>
        <v>1.0881257848929367</v>
      </c>
      <c r="E13" s="2">
        <f t="shared" si="1"/>
        <v>1.1585489366246564</v>
      </c>
      <c r="F13" s="2">
        <f>-(1-E13/MAX(E$2:E13))*100</f>
        <v>-29.193940719752465</v>
      </c>
    </row>
    <row r="14" spans="1:6" x14ac:dyDescent="0.25">
      <c r="A14" s="4">
        <v>41324</v>
      </c>
      <c r="B14" s="6">
        <v>80.009999999999991</v>
      </c>
      <c r="D14" s="2">
        <f t="shared" si="0"/>
        <v>1.2741424591478969</v>
      </c>
      <c r="E14" s="2">
        <f t="shared" si="1"/>
        <v>1.4761563911541207</v>
      </c>
      <c r="F14" s="2">
        <f>-(1-E14/MAX(E$2:E14))*100</f>
        <v>-9.7829935060936393</v>
      </c>
    </row>
    <row r="15" spans="1:6" x14ac:dyDescent="0.25">
      <c r="A15" s="4">
        <v>41326</v>
      </c>
      <c r="B15" s="6">
        <v>-80</v>
      </c>
      <c r="D15" s="2">
        <f t="shared" si="0"/>
        <v>0.72589180437655587</v>
      </c>
      <c r="E15" s="2">
        <f t="shared" si="1"/>
        <v>1.0715298263168496</v>
      </c>
      <c r="F15" s="2">
        <f>-(1-E15/MAX(E$2:E15))*100</f>
        <v>-34.512214370686856</v>
      </c>
    </row>
    <row r="16" spans="1:6" x14ac:dyDescent="0.25">
      <c r="A16" s="4">
        <v>41330</v>
      </c>
      <c r="B16" s="6">
        <v>120</v>
      </c>
      <c r="D16" s="2">
        <f t="shared" si="0"/>
        <v>1.411162293435166</v>
      </c>
      <c r="E16" s="2">
        <f t="shared" si="1"/>
        <v>1.5121024871894706</v>
      </c>
      <c r="F16" s="2">
        <f>-(1-E16/MAX(E$2:E16))*100</f>
        <v>-7.5861062393479557</v>
      </c>
    </row>
    <row r="17" spans="1:6" x14ac:dyDescent="0.25">
      <c r="A17" s="4">
        <v>41339</v>
      </c>
      <c r="B17" s="6">
        <v>39.720000000000255</v>
      </c>
      <c r="D17" s="2">
        <f t="shared" si="0"/>
        <v>1.136094719127041</v>
      </c>
      <c r="E17" s="2">
        <f t="shared" si="1"/>
        <v>1.7178916504748216</v>
      </c>
      <c r="F17" s="2">
        <f>-(1-E17/MAX(E$2:E17))*100</f>
        <v>0</v>
      </c>
    </row>
    <row r="18" spans="1:6" x14ac:dyDescent="0.25">
      <c r="A18" s="4">
        <v>41340</v>
      </c>
      <c r="B18" s="6">
        <v>23.100099999999657</v>
      </c>
      <c r="D18" s="2">
        <f t="shared" si="0"/>
        <v>1.0791490841215128</v>
      </c>
      <c r="E18" s="2">
        <f t="shared" si="1"/>
        <v>1.8538612012298976</v>
      </c>
      <c r="F18" s="2">
        <f>-(1-E18/MAX(E$2:E18))*100</f>
        <v>0</v>
      </c>
    </row>
    <row r="19" spans="1:6" x14ac:dyDescent="0.25">
      <c r="A19" s="4">
        <v>41341</v>
      </c>
      <c r="B19" s="6">
        <v>87.930000000000291</v>
      </c>
      <c r="D19" s="2">
        <f t="shared" si="0"/>
        <v>1.3012791705146189</v>
      </c>
      <c r="E19" s="2">
        <f t="shared" si="1"/>
        <v>2.4123909661856762</v>
      </c>
      <c r="F19" s="2">
        <f>-(1-E19/MAX(E$2:E19))*100</f>
        <v>0</v>
      </c>
    </row>
    <row r="20" spans="1:6" x14ac:dyDescent="0.25">
      <c r="A20" s="4">
        <v>41345</v>
      </c>
      <c r="B20" s="6">
        <v>27.309999999999945</v>
      </c>
      <c r="D20" s="2">
        <f t="shared" si="0"/>
        <v>1.093573685280953</v>
      </c>
      <c r="E20" s="2">
        <f t="shared" si="1"/>
        <v>2.6381272792301487</v>
      </c>
      <c r="F20" s="2">
        <f>-(1-E20/MAX(E$2:E20))*100</f>
        <v>0</v>
      </c>
    </row>
    <row r="21" spans="1:6" x14ac:dyDescent="0.25">
      <c r="A21" s="4">
        <v>41346</v>
      </c>
      <c r="B21" s="6">
        <v>30.159900000000107</v>
      </c>
      <c r="D21" s="2">
        <f t="shared" si="0"/>
        <v>1.1033384471147942</v>
      </c>
      <c r="E21" s="2">
        <f t="shared" si="1"/>
        <v>2.9107472555569696</v>
      </c>
      <c r="F21" s="2">
        <f>-(1-E21/MAX(E$2:E21))*100</f>
        <v>0</v>
      </c>
    </row>
    <row r="22" spans="1:6" x14ac:dyDescent="0.25">
      <c r="A22" s="4">
        <v>41348</v>
      </c>
      <c r="B22" s="6">
        <v>80</v>
      </c>
      <c r="D22" s="2">
        <f t="shared" si="0"/>
        <v>1.2741081956234441</v>
      </c>
      <c r="E22" s="2">
        <f t="shared" si="1"/>
        <v>3.7086069336935825</v>
      </c>
      <c r="F22" s="2">
        <f>-(1-E22/MAX(E$2:E22))*100</f>
        <v>0</v>
      </c>
    </row>
    <row r="23" spans="1:6" x14ac:dyDescent="0.25">
      <c r="A23" s="4">
        <v>41351</v>
      </c>
      <c r="B23" s="6">
        <v>37.399899999999889</v>
      </c>
      <c r="D23" s="2">
        <f t="shared" si="0"/>
        <v>1.1281452388187152</v>
      </c>
      <c r="E23" s="2">
        <f t="shared" si="1"/>
        <v>4.1838472548964898</v>
      </c>
      <c r="F23" s="2">
        <f>-(1-E23/MAX(E$2:E23))*100</f>
        <v>0</v>
      </c>
    </row>
    <row r="24" spans="1:6" x14ac:dyDescent="0.25">
      <c r="A24" s="4">
        <v>41354</v>
      </c>
      <c r="B24" s="6">
        <v>41.800000000000182</v>
      </c>
      <c r="D24" s="2">
        <f t="shared" si="0"/>
        <v>1.1432215322132502</v>
      </c>
      <c r="E24" s="2">
        <f t="shared" si="1"/>
        <v>4.7830642692889658</v>
      </c>
      <c r="F24" s="2">
        <f>-(1-E24/MAX(E$2:E24))*100</f>
        <v>0</v>
      </c>
    </row>
    <row r="25" spans="1:6" x14ac:dyDescent="0.25">
      <c r="A25" s="4">
        <v>41355</v>
      </c>
      <c r="B25" s="6">
        <v>123.22999999999956</v>
      </c>
      <c r="D25" s="2">
        <f t="shared" si="0"/>
        <v>1.4222294118334611</v>
      </c>
      <c r="E25" s="2">
        <f t="shared" si="1"/>
        <v>6.8026146824724893</v>
      </c>
      <c r="F25" s="2">
        <f>-(1-E25/MAX(E$2:E25))*100</f>
        <v>0</v>
      </c>
    </row>
    <row r="26" spans="1:6" x14ac:dyDescent="0.25">
      <c r="A26" s="4">
        <v>41358</v>
      </c>
      <c r="B26" s="6">
        <v>-80.560099999999693</v>
      </c>
      <c r="D26" s="2">
        <f t="shared" si="0"/>
        <v>0.72397270437194838</v>
      </c>
      <c r="E26" s="2">
        <f t="shared" si="1"/>
        <v>4.9249073484699313</v>
      </c>
      <c r="F26" s="2">
        <f>-(1-E26/MAX(E$2:E26))*100</f>
        <v>-27.602729562805163</v>
      </c>
    </row>
    <row r="27" spans="1:6" x14ac:dyDescent="0.25">
      <c r="A27" s="4">
        <v>41365</v>
      </c>
      <c r="B27" s="6">
        <v>17.320099999999911</v>
      </c>
      <c r="D27" s="2">
        <f t="shared" si="0"/>
        <v>1.0593447669877198</v>
      </c>
      <c r="E27" s="2">
        <f t="shared" si="1"/>
        <v>5.2171748275009886</v>
      </c>
      <c r="F27" s="2">
        <f>-(1-E27/MAX(E$2:E27))*100</f>
        <v>-23.30633041816289</v>
      </c>
    </row>
    <row r="28" spans="1:6" x14ac:dyDescent="0.25">
      <c r="A28" s="4">
        <v>41376</v>
      </c>
      <c r="B28" s="6">
        <v>53.899899999999889</v>
      </c>
      <c r="D28" s="2">
        <f t="shared" si="0"/>
        <v>1.1846800541660505</v>
      </c>
      <c r="E28" s="2">
        <f t="shared" si="1"/>
        <v>6.1806829572376261</v>
      </c>
      <c r="F28" s="2">
        <f>-(1-E28/MAX(E$2:E28))*100</f>
        <v>-9.1425393655960363</v>
      </c>
    </row>
    <row r="29" spans="1:6" x14ac:dyDescent="0.25">
      <c r="A29" s="4">
        <v>41380</v>
      </c>
      <c r="B29" s="6">
        <v>-80</v>
      </c>
      <c r="D29" s="2">
        <f t="shared" si="0"/>
        <v>0.72589180437655587</v>
      </c>
      <c r="E29" s="2">
        <f t="shared" si="1"/>
        <v>4.4865071041086475</v>
      </c>
      <c r="F29" s="2">
        <f>-(1-E29/MAX(E$2:E29))*100</f>
        <v>-34.04731395902062</v>
      </c>
    </row>
    <row r="30" spans="1:6" x14ac:dyDescent="0.25">
      <c r="A30" s="4">
        <v>41381</v>
      </c>
      <c r="B30" s="6">
        <v>40.139900000000125</v>
      </c>
      <c r="D30" s="2">
        <f t="shared" si="0"/>
        <v>1.137533444518819</v>
      </c>
      <c r="E30" s="2">
        <f t="shared" si="1"/>
        <v>5.1035518799948614</v>
      </c>
      <c r="F30" s="2">
        <f>-(1-E30/MAX(E$2:E30))*100</f>
        <v>-24.97661387253649</v>
      </c>
    </row>
    <row r="31" spans="1:6" x14ac:dyDescent="0.25">
      <c r="A31" s="4">
        <v>41389</v>
      </c>
      <c r="B31" s="6">
        <v>32.199999999999818</v>
      </c>
      <c r="D31" s="2">
        <f t="shared" si="0"/>
        <v>1.1103285487384356</v>
      </c>
      <c r="E31" s="2">
        <f t="shared" si="1"/>
        <v>5.6666193523260091</v>
      </c>
      <c r="F31" s="2">
        <f>-(1-E31/MAX(E$2:E31))*100</f>
        <v>-16.69939255965016</v>
      </c>
    </row>
    <row r="32" spans="1:6" x14ac:dyDescent="0.25">
      <c r="A32" s="4">
        <v>41390</v>
      </c>
      <c r="B32" s="6">
        <v>43</v>
      </c>
      <c r="D32" s="2">
        <f t="shared" si="0"/>
        <v>1.1473331551476011</v>
      </c>
      <c r="E32" s="2">
        <f t="shared" si="1"/>
        <v>6.5015002605246561</v>
      </c>
      <c r="F32" s="2">
        <f>-(1-E32/MAX(E$2:E32))*100</f>
        <v>-4.4264512397516835</v>
      </c>
    </row>
    <row r="33" spans="1:6" x14ac:dyDescent="0.25">
      <c r="A33" s="4">
        <v>41393</v>
      </c>
      <c r="B33" s="6">
        <v>-79.989999999999782</v>
      </c>
      <c r="D33" s="2">
        <f t="shared" si="0"/>
        <v>0.72592606790100966</v>
      </c>
      <c r="E33" s="2">
        <f t="shared" si="1"/>
        <v>4.7196085195800537</v>
      </c>
      <c r="F33" s="2">
        <f>-(1-E33/MAX(E$2:E33))*100</f>
        <v>-30.62066955312752</v>
      </c>
    </row>
    <row r="34" spans="1:6" x14ac:dyDescent="0.25">
      <c r="A34" s="4">
        <v>41396</v>
      </c>
      <c r="B34" s="6">
        <v>47.730000000000018</v>
      </c>
      <c r="D34" s="2">
        <f t="shared" ref="D34:D65" si="2">1+opt_F*(B34/-maxLoss)</f>
        <v>1.1635398022138372</v>
      </c>
      <c r="E34" s="2">
        <f t="shared" si="1"/>
        <v>5.491452363398917</v>
      </c>
      <c r="F34" s="2">
        <f>-(1-E34/MAX(E$2:E34))*100</f>
        <v>-19.274387574117537</v>
      </c>
    </row>
    <row r="35" spans="1:6" x14ac:dyDescent="0.25">
      <c r="A35" s="4">
        <v>41402</v>
      </c>
      <c r="B35" s="6">
        <v>-80</v>
      </c>
      <c r="D35" s="2">
        <f t="shared" si="2"/>
        <v>0.72589180437655587</v>
      </c>
      <c r="E35" s="2">
        <f t="shared" si="1"/>
        <v>3.9862002647155421</v>
      </c>
      <c r="F35" s="2">
        <f>-(1-E35/MAX(E$2:E35))*100</f>
        <v>-41.401939536773661</v>
      </c>
    </row>
    <row r="36" spans="1:6" x14ac:dyDescent="0.25">
      <c r="A36" s="4">
        <v>41403</v>
      </c>
      <c r="B36" s="6">
        <v>11.729899999999816</v>
      </c>
      <c r="D36" s="2">
        <f t="shared" si="2"/>
        <v>1.0401907715480423</v>
      </c>
      <c r="E36" s="2">
        <f t="shared" si="1"/>
        <v>4.1464087288994698</v>
      </c>
      <c r="F36" s="2">
        <f>-(1-E36/MAX(E$2:E36))*100</f>
        <v>-39.046838275537766</v>
      </c>
    </row>
    <row r="37" spans="1:6" x14ac:dyDescent="0.25">
      <c r="A37" s="4">
        <v>41414</v>
      </c>
      <c r="B37" s="6">
        <v>8.409900000000107</v>
      </c>
      <c r="D37" s="2">
        <f t="shared" si="2"/>
        <v>1.0288152814296705</v>
      </c>
      <c r="E37" s="2">
        <f t="shared" si="1"/>
        <v>4.2658886633451507</v>
      </c>
      <c r="F37" s="2">
        <f>-(1-E37/MAX(E$2:E37))*100</f>
        <v>-37.290455766419164</v>
      </c>
    </row>
    <row r="38" spans="1:6" x14ac:dyDescent="0.25">
      <c r="A38" s="4">
        <v>41416</v>
      </c>
      <c r="B38" s="6">
        <v>33.260099999999966</v>
      </c>
      <c r="D38" s="2">
        <f t="shared" si="2"/>
        <v>1.1139608249656914</v>
      </c>
      <c r="E38" s="2">
        <f t="shared" si="1"/>
        <v>4.7520328546317545</v>
      </c>
      <c r="F38" s="2">
        <f>-(1-E38/MAX(E$2:E38))*100</f>
        <v>-30.144024372337775</v>
      </c>
    </row>
    <row r="39" spans="1:6" x14ac:dyDescent="0.25">
      <c r="A39" s="4">
        <v>41417</v>
      </c>
      <c r="B39" s="6">
        <v>-79.989999999999782</v>
      </c>
      <c r="D39" s="2">
        <f t="shared" si="2"/>
        <v>0.72592606790100966</v>
      </c>
      <c r="E39" s="2">
        <f t="shared" si="1"/>
        <v>3.4496245246992396</v>
      </c>
      <c r="F39" s="2">
        <f>-(1-E39/MAX(E$2:E39))*100</f>
        <v>-49.289726293222394</v>
      </c>
    </row>
    <row r="40" spans="1:6" x14ac:dyDescent="0.25">
      <c r="A40" s="4">
        <v>41422</v>
      </c>
      <c r="B40" s="6">
        <v>55.229899999999816</v>
      </c>
      <c r="D40" s="2">
        <f t="shared" si="2"/>
        <v>1.18923710291829</v>
      </c>
      <c r="E40" s="2">
        <f t="shared" si="1"/>
        <v>4.1024214759092068</v>
      </c>
      <c r="F40" s="2">
        <f>-(1-E40/MAX(E$2:E40))*100</f>
        <v>-39.69346100875827</v>
      </c>
    </row>
    <row r="41" spans="1:6" x14ac:dyDescent="0.25">
      <c r="A41" s="4">
        <v>41423</v>
      </c>
      <c r="B41" s="6">
        <v>-79.969900000000052</v>
      </c>
      <c r="D41" s="2">
        <f t="shared" si="2"/>
        <v>0.72599493758515909</v>
      </c>
      <c r="E41" s="2">
        <f t="shared" si="1"/>
        <v>2.9783372233507208</v>
      </c>
      <c r="F41" s="2">
        <f>-(1-E41/MAX(E$2:E41))*100</f>
        <v>-56.217757989076489</v>
      </c>
    </row>
    <row r="42" spans="1:6" x14ac:dyDescent="0.25">
      <c r="A42" s="4">
        <v>41444</v>
      </c>
      <c r="B42" s="6">
        <v>-121.25999999999976</v>
      </c>
      <c r="D42" s="2">
        <f t="shared" si="2"/>
        <v>0.58452050248376564</v>
      </c>
      <c r="E42" s="2">
        <f t="shared" si="1"/>
        <v>1.7408991703590666</v>
      </c>
      <c r="F42" s="2">
        <f>-(1-E42/MAX(E$2:E42))*100</f>
        <v>-74.408381899909159</v>
      </c>
    </row>
    <row r="43" spans="1:6" x14ac:dyDescent="0.25">
      <c r="A43" s="4">
        <v>41453</v>
      </c>
      <c r="B43" s="6">
        <v>184</v>
      </c>
      <c r="D43" s="2">
        <f t="shared" si="2"/>
        <v>1.6304488499339214</v>
      </c>
      <c r="E43" s="2">
        <f t="shared" si="1"/>
        <v>2.8384470501628578</v>
      </c>
      <c r="F43" s="2">
        <f>-(1-E43/MAX(E$2:E43))*100</f>
        <v>-58.274175700758768</v>
      </c>
    </row>
    <row r="44" spans="1:6" x14ac:dyDescent="0.25">
      <c r="A44" s="4">
        <v>41456</v>
      </c>
      <c r="B44" s="6">
        <v>51.329999999999927</v>
      </c>
      <c r="D44" s="2">
        <f t="shared" si="2"/>
        <v>1.1758746710168921</v>
      </c>
      <c r="E44" s="2">
        <f t="shared" si="1"/>
        <v>3.3376579913091184</v>
      </c>
      <c r="F44" s="2">
        <f>-(1-E44/MAX(E$2:E44))*100</f>
        <v>-50.935660079221066</v>
      </c>
    </row>
    <row r="45" spans="1:6" x14ac:dyDescent="0.25">
      <c r="A45" s="4">
        <v>41457</v>
      </c>
      <c r="B45" s="6">
        <v>24.420000000000073</v>
      </c>
      <c r="D45" s="2">
        <f t="shared" si="2"/>
        <v>1.0836715267140566</v>
      </c>
      <c r="E45" s="2">
        <f t="shared" si="1"/>
        <v>3.6169249310913241</v>
      </c>
      <c r="F45" s="2">
        <f>-(1-E45/MAX(E$2:E45))*100</f>
        <v>-46.830371850832051</v>
      </c>
    </row>
    <row r="46" spans="1:6" x14ac:dyDescent="0.25">
      <c r="A46" s="4">
        <v>41465</v>
      </c>
      <c r="B46" s="6">
        <v>-80</v>
      </c>
      <c r="D46" s="2">
        <f t="shared" si="2"/>
        <v>0.72589180437655587</v>
      </c>
      <c r="E46" s="2">
        <f t="shared" si="1"/>
        <v>2.625496164524431</v>
      </c>
      <c r="F46" s="2">
        <f>-(1-E46/MAX(E$2:E46))*100</f>
        <v>-61.404602684769969</v>
      </c>
    </row>
    <row r="47" spans="1:6" x14ac:dyDescent="0.25">
      <c r="A47" s="4">
        <v>41480</v>
      </c>
      <c r="B47" s="6">
        <v>26.850099999999657</v>
      </c>
      <c r="D47" s="2">
        <f t="shared" si="2"/>
        <v>1.0919979057913618</v>
      </c>
      <c r="E47" s="2">
        <f t="shared" si="1"/>
        <v>2.8670363133239314</v>
      </c>
      <c r="F47" s="2">
        <f>-(1-E47/MAX(E$2:E47))*100</f>
        <v>-57.853906958583259</v>
      </c>
    </row>
    <row r="48" spans="1:6" x14ac:dyDescent="0.25">
      <c r="A48" s="4">
        <v>41487</v>
      </c>
      <c r="B48" s="6">
        <v>-58.480000000000018</v>
      </c>
      <c r="D48" s="2">
        <f t="shared" si="2"/>
        <v>0.79962690899926236</v>
      </c>
      <c r="E48" s="2">
        <f t="shared" si="1"/>
        <v>2.292559385211856</v>
      </c>
      <c r="F48" s="2">
        <f>-(1-E48/MAX(E$2:E48))*100</f>
        <v>-66.298849894896605</v>
      </c>
    </row>
    <row r="49" spans="1:6" x14ac:dyDescent="0.25">
      <c r="A49" s="4">
        <v>41488</v>
      </c>
      <c r="B49" s="6">
        <v>25.709900000000289</v>
      </c>
      <c r="D49" s="2">
        <f t="shared" si="2"/>
        <v>1.0880911787332408</v>
      </c>
      <c r="E49" s="2">
        <f t="shared" si="1"/>
        <v>2.4945136437711222</v>
      </c>
      <c r="F49" s="2">
        <f>-(1-E49/MAX(E$2:E49))*100</f>
        <v>-63.330075857472167</v>
      </c>
    </row>
    <row r="50" spans="1:6" x14ac:dyDescent="0.25">
      <c r="A50" s="4">
        <v>41498</v>
      </c>
      <c r="B50" s="6">
        <v>-80.2800000000002</v>
      </c>
      <c r="D50" s="2">
        <f t="shared" si="2"/>
        <v>0.72493242569187322</v>
      </c>
      <c r="E50" s="2">
        <f t="shared" si="1"/>
        <v>1.8083538267004728</v>
      </c>
      <c r="F50" s="2">
        <f>-(1-E50/MAX(E$2:E50))*100</f>
        <v>-73.416782941420308</v>
      </c>
    </row>
    <row r="51" spans="1:6" x14ac:dyDescent="0.25">
      <c r="A51" s="4">
        <v>41501</v>
      </c>
      <c r="B51" s="6">
        <v>120</v>
      </c>
      <c r="D51" s="2">
        <f t="shared" si="2"/>
        <v>1.411162293435166</v>
      </c>
      <c r="E51" s="2">
        <f t="shared" si="1"/>
        <v>2.5518807334288978</v>
      </c>
      <c r="F51" s="2">
        <f>-(1-E51/MAX(E$2:E51))*100</f>
        <v>-62.486766448729881</v>
      </c>
    </row>
    <row r="52" spans="1:6" x14ac:dyDescent="0.25">
      <c r="A52" s="4">
        <v>41508</v>
      </c>
      <c r="B52" s="6">
        <v>7.2000000000002728</v>
      </c>
      <c r="D52" s="2">
        <f t="shared" si="2"/>
        <v>1.0246697376061109</v>
      </c>
      <c r="E52" s="2">
        <f t="shared" si="1"/>
        <v>2.6148349615246786</v>
      </c>
      <c r="F52" s="2">
        <f>-(1-E52/MAX(E$2:E52))*100</f>
        <v>-61.561324820263287</v>
      </c>
    </row>
    <row r="53" spans="1:6" x14ac:dyDescent="0.25">
      <c r="A53" s="4">
        <v>41509</v>
      </c>
      <c r="B53" s="6">
        <v>19.309999999999945</v>
      </c>
      <c r="D53" s="2">
        <f t="shared" si="2"/>
        <v>1.0661628657186086</v>
      </c>
      <c r="E53" s="2">
        <f t="shared" si="1"/>
        <v>2.787839935960359</v>
      </c>
      <c r="F53" s="2">
        <f>-(1-E53/MAX(E$2:E53))*100</f>
        <v>-59.018111915945148</v>
      </c>
    </row>
    <row r="54" spans="1:6" x14ac:dyDescent="0.25">
      <c r="A54" s="4">
        <v>41513</v>
      </c>
      <c r="B54" s="6">
        <v>34.600099999999657</v>
      </c>
      <c r="D54" s="2">
        <f t="shared" si="2"/>
        <v>1.118552137242383</v>
      </c>
      <c r="E54" s="2">
        <f t="shared" si="1"/>
        <v>3.1183443186581279</v>
      </c>
      <c r="F54" s="2">
        <f>-(1-E54/MAX(E$2:E54))*100</f>
        <v>-54.159621495352297</v>
      </c>
    </row>
    <row r="55" spans="1:6" x14ac:dyDescent="0.25">
      <c r="A55" s="4">
        <v>41514</v>
      </c>
      <c r="B55" s="6">
        <v>-57.529999999999745</v>
      </c>
      <c r="D55" s="2">
        <f t="shared" si="2"/>
        <v>0.80288194382229161</v>
      </c>
      <c r="E55" s="2">
        <f t="shared" si="1"/>
        <v>2.5036623480714373</v>
      </c>
      <c r="F55" s="2">
        <f>-(1-E55/MAX(E$2:E55))*100</f>
        <v>-63.195587800638855</v>
      </c>
    </row>
    <row r="56" spans="1:6" x14ac:dyDescent="0.25">
      <c r="A56" s="4">
        <v>41521</v>
      </c>
      <c r="B56" s="6">
        <v>34.699900000000071</v>
      </c>
      <c r="D56" s="2">
        <f t="shared" si="2"/>
        <v>1.1188940872164246</v>
      </c>
      <c r="E56" s="2">
        <f t="shared" si="1"/>
        <v>2.8013329976435211</v>
      </c>
      <c r="F56" s="2">
        <f>-(1-E56/MAX(E$2:E56))*100</f>
        <v>-58.81976080665877</v>
      </c>
    </row>
    <row r="57" spans="1:6" x14ac:dyDescent="0.25">
      <c r="A57" s="4">
        <v>41522</v>
      </c>
      <c r="B57" s="6">
        <v>7.8200999999999112</v>
      </c>
      <c r="D57" s="2">
        <f t="shared" si="2"/>
        <v>1.0267944187574358</v>
      </c>
      <c r="E57" s="2">
        <f t="shared" si="1"/>
        <v>2.8763930870614045</v>
      </c>
      <c r="F57" s="2">
        <f>-(1-E57/MAX(E$2:E57))*100</f>
        <v>-57.716360233181007</v>
      </c>
    </row>
    <row r="58" spans="1:6" x14ac:dyDescent="0.25">
      <c r="A58" s="4">
        <v>41526</v>
      </c>
      <c r="B58" s="6">
        <v>-80</v>
      </c>
      <c r="D58" s="2">
        <f t="shared" si="2"/>
        <v>0.72589180437655587</v>
      </c>
      <c r="E58" s="2">
        <f t="shared" si="1"/>
        <v>2.0879501680632546</v>
      </c>
      <c r="F58" s="2">
        <f>-(1-E58/MAX(E$2:E58))*100</f>
        <v>-69.306652434055465</v>
      </c>
    </row>
    <row r="59" spans="1:6" x14ac:dyDescent="0.25">
      <c r="A59" s="4">
        <v>41530</v>
      </c>
      <c r="B59" s="6">
        <v>120</v>
      </c>
      <c r="D59" s="2">
        <f t="shared" si="2"/>
        <v>1.411162293435166</v>
      </c>
      <c r="E59" s="2">
        <f t="shared" si="1"/>
        <v>2.9464365477424828</v>
      </c>
      <c r="F59" s="2">
        <f>-(1-E59/MAX(E$2:E59))*100</f>
        <v>-56.686705255639055</v>
      </c>
    </row>
    <row r="60" spans="1:6" x14ac:dyDescent="0.25">
      <c r="A60" s="4">
        <v>41533</v>
      </c>
      <c r="B60" s="6">
        <v>18.610099999999875</v>
      </c>
      <c r="D60" s="2">
        <f t="shared" si="2"/>
        <v>1.0637647616421477</v>
      </c>
      <c r="E60" s="2">
        <f t="shared" si="1"/>
        <v>3.1343153719029946</v>
      </c>
      <c r="F60" s="2">
        <f>-(1-E60/MAX(E$2:E60))*100</f>
        <v>-53.924843340328785</v>
      </c>
    </row>
    <row r="61" spans="1:6" x14ac:dyDescent="0.25">
      <c r="A61" s="4">
        <v>41541</v>
      </c>
      <c r="B61" s="6">
        <v>15.7800000000002</v>
      </c>
      <c r="D61" s="2">
        <f t="shared" si="2"/>
        <v>1.0540678415867251</v>
      </c>
      <c r="E61" s="2">
        <f t="shared" si="1"/>
        <v>3.3037810389138831</v>
      </c>
      <c r="F61" s="2">
        <f>-(1-E61/MAX(E$2:E61))*100</f>
        <v>-51.433659068970151</v>
      </c>
    </row>
    <row r="62" spans="1:6" x14ac:dyDescent="0.25">
      <c r="A62" s="4">
        <v>41543</v>
      </c>
      <c r="B62" s="6">
        <v>7.3998999999998887</v>
      </c>
      <c r="D62" s="2">
        <f t="shared" si="2"/>
        <v>1.0253546654599237</v>
      </c>
      <c r="E62" s="2">
        <f t="shared" si="1"/>
        <v>3.3875473019083837</v>
      </c>
      <c r="F62" s="2">
        <f>-(1-E62/MAX(E$2:E62))*100</f>
        <v>-50.202275742051285</v>
      </c>
    </row>
    <row r="63" spans="1:6" x14ac:dyDescent="0.25">
      <c r="A63" s="4">
        <v>41544</v>
      </c>
      <c r="B63" s="6">
        <v>80</v>
      </c>
      <c r="D63" s="2">
        <f t="shared" si="2"/>
        <v>1.2741081956234441</v>
      </c>
      <c r="E63" s="2">
        <f t="shared" si="1"/>
        <v>4.3161017804235575</v>
      </c>
      <c r="F63" s="2">
        <f>-(1-E63/MAX(E$2:E63))*100</f>
        <v>-36.552311399551151</v>
      </c>
    </row>
    <row r="64" spans="1:6" x14ac:dyDescent="0.25">
      <c r="A64" s="4">
        <v>41551</v>
      </c>
      <c r="B64" s="6">
        <v>29.530099999999948</v>
      </c>
      <c r="D64" s="2">
        <f t="shared" si="2"/>
        <v>1.1011805303447482</v>
      </c>
      <c r="E64" s="2">
        <f t="shared" si="1"/>
        <v>4.7528072475887253</v>
      </c>
      <c r="F64" s="2">
        <f>-(1-E64/MAX(E$2:E64))*100</f>
        <v>-30.132640617809294</v>
      </c>
    </row>
    <row r="65" spans="1:6" x14ac:dyDescent="0.25">
      <c r="A65" s="4">
        <v>41558</v>
      </c>
      <c r="B65" s="6">
        <v>16.899899999999889</v>
      </c>
      <c r="D65" s="2">
        <f t="shared" si="2"/>
        <v>1.0579050136902077</v>
      </c>
      <c r="E65" s="2">
        <f t="shared" si="1"/>
        <v>5.0280186163272687</v>
      </c>
      <c r="F65" s="2">
        <f>-(1-E65/MAX(E$2:E65))*100</f>
        <v>-26.086970216284875</v>
      </c>
    </row>
    <row r="66" spans="1:6" x14ac:dyDescent="0.25">
      <c r="A66" s="4">
        <v>41562</v>
      </c>
      <c r="B66" s="6">
        <v>33.519999999999982</v>
      </c>
      <c r="D66" s="2">
        <f t="shared" ref="D66:D97" si="3">1+opt_F*(B66/-maxLoss)</f>
        <v>1.1148513339662229</v>
      </c>
      <c r="E66" s="2">
        <f t="shared" si="1"/>
        <v>5.6054932616194577</v>
      </c>
      <c r="F66" s="2">
        <f>-(1-E66/MAX(E$2:E66))*100</f>
        <v>-17.597960148140036</v>
      </c>
    </row>
    <row r="67" spans="1:6" x14ac:dyDescent="0.25">
      <c r="A67" s="4">
        <v>41564</v>
      </c>
      <c r="B67" s="6">
        <v>-79.9699999999998</v>
      </c>
      <c r="D67" s="2">
        <f t="shared" si="3"/>
        <v>0.72599459494991547</v>
      </c>
      <c r="E67" s="2">
        <f t="shared" si="1"/>
        <v>4.0695578099638992</v>
      </c>
      <c r="F67" s="2">
        <f>-(1-E67/MAX(E$2:E67))*100</f>
        <v>-40.176564454702124</v>
      </c>
    </row>
    <row r="68" spans="1:6" x14ac:dyDescent="0.25">
      <c r="A68" s="4">
        <v>41575</v>
      </c>
      <c r="B68" s="6">
        <v>-120.84009999999989</v>
      </c>
      <c r="D68" s="2">
        <f t="shared" si="3"/>
        <v>0.58595922787554366</v>
      </c>
      <c r="E68" s="2">
        <f t="shared" si="1"/>
        <v>2.384594952121335</v>
      </c>
      <c r="F68" s="2">
        <f>-(1-E68/MAX(E$2:E68))*100</f>
        <v>-64.945905899014903</v>
      </c>
    </row>
    <row r="69" spans="1:6" x14ac:dyDescent="0.25">
      <c r="A69" s="4">
        <v>41584</v>
      </c>
      <c r="B69" s="6">
        <v>184.07009999999991</v>
      </c>
      <c r="D69" s="2">
        <f t="shared" si="3"/>
        <v>1.630689037240336</v>
      </c>
      <c r="E69" s="2">
        <f t="shared" ref="E69:E132" si="4">E68*D69</f>
        <v>3.8885328466829048</v>
      </c>
      <c r="F69" s="2">
        <f>-(1-E69/MAX(E$2:E69))*100</f>
        <v>-42.837673039132476</v>
      </c>
    </row>
    <row r="70" spans="1:6" x14ac:dyDescent="0.25">
      <c r="A70" s="4">
        <v>41585</v>
      </c>
      <c r="B70" s="6">
        <v>33</v>
      </c>
      <c r="D70" s="2">
        <f t="shared" si="3"/>
        <v>1.1130696306946706</v>
      </c>
      <c r="E70" s="2">
        <f t="shared" si="4"/>
        <v>4.3282078196014373</v>
      </c>
      <c r="F70" s="2">
        <f>-(1-E70/MAX(E$2:E70))*100</f>
        <v>-36.374349840019157</v>
      </c>
    </row>
    <row r="71" spans="1:6" x14ac:dyDescent="0.25">
      <c r="A71" s="4">
        <v>41590</v>
      </c>
      <c r="B71" s="6">
        <v>20.409900000000107</v>
      </c>
      <c r="D71" s="2">
        <f t="shared" si="3"/>
        <v>1.069931510773187</v>
      </c>
      <c r="E71" s="2">
        <f t="shared" si="4"/>
        <v>4.6308859313664872</v>
      </c>
      <c r="F71" s="2">
        <f>-(1-E71/MAX(E$2:E71))*100</f>
        <v>-31.924912000405435</v>
      </c>
    </row>
    <row r="72" spans="1:6" x14ac:dyDescent="0.25">
      <c r="A72" s="4">
        <v>41598</v>
      </c>
      <c r="B72" s="6">
        <v>46.879899999999907</v>
      </c>
      <c r="D72" s="2">
        <f t="shared" si="3"/>
        <v>1.1606270600000934</v>
      </c>
      <c r="E72" s="2">
        <f t="shared" si="4"/>
        <v>5.3747315237176805</v>
      </c>
      <c r="F72" s="2">
        <f>-(1-E72/MAX(E$2:E72))*100</f>
        <v>-20.990210755782922</v>
      </c>
    </row>
    <row r="73" spans="1:6" x14ac:dyDescent="0.25">
      <c r="A73" s="4">
        <v>41600</v>
      </c>
      <c r="B73" s="6">
        <v>22.509999999999764</v>
      </c>
      <c r="D73" s="2">
        <f t="shared" si="3"/>
        <v>1.0771271935435458</v>
      </c>
      <c r="E73" s="2">
        <f t="shared" si="4"/>
        <v>5.7892694821920507</v>
      </c>
      <c r="F73" s="2">
        <f>-(1-E73/MAX(E$2:E73))*100</f>
        <v>-14.896407448909432</v>
      </c>
    </row>
    <row r="74" spans="1:6" x14ac:dyDescent="0.25">
      <c r="A74" s="4">
        <v>41610</v>
      </c>
      <c r="B74" s="6">
        <v>34.520000000000437</v>
      </c>
      <c r="D74" s="2">
        <f t="shared" si="3"/>
        <v>1.1182776864115176</v>
      </c>
      <c r="E74" s="2">
        <f t="shared" si="4"/>
        <v>6.474010882558531</v>
      </c>
      <c r="F74" s="2">
        <f>-(1-E74/MAX(E$2:E74))*100</f>
        <v>-4.8305514166579799</v>
      </c>
    </row>
    <row r="75" spans="1:6" x14ac:dyDescent="0.25">
      <c r="A75" s="4">
        <v>41612</v>
      </c>
      <c r="B75" s="6">
        <v>44.199999999999818</v>
      </c>
      <c r="D75" s="2">
        <f t="shared" si="3"/>
        <v>1.1514447780819521</v>
      </c>
      <c r="E75" s="2">
        <f t="shared" si="4"/>
        <v>7.4544660239677505</v>
      </c>
      <c r="F75" s="2">
        <f>-(1-E75/MAX(E$2:E75))*100</f>
        <v>0</v>
      </c>
    </row>
    <row r="76" spans="1:6" x14ac:dyDescent="0.25">
      <c r="A76" s="4">
        <v>41620</v>
      </c>
      <c r="B76" s="6">
        <v>32.939899999999852</v>
      </c>
      <c r="D76" s="2">
        <f t="shared" si="3"/>
        <v>1.1128637069127081</v>
      </c>
      <c r="E76" s="2">
        <f t="shared" si="4"/>
        <v>8.2958046924875877</v>
      </c>
      <c r="F76" s="2">
        <f>-(1-E76/MAX(E$2:E76))*100</f>
        <v>0</v>
      </c>
    </row>
    <row r="77" spans="1:6" x14ac:dyDescent="0.25">
      <c r="A77" s="4">
        <v>41625</v>
      </c>
      <c r="B77" s="6">
        <v>24.100100000000111</v>
      </c>
      <c r="D77" s="2">
        <f t="shared" si="3"/>
        <v>1.0825754365668074</v>
      </c>
      <c r="E77" s="2">
        <f t="shared" si="4"/>
        <v>8.9808343866427194</v>
      </c>
      <c r="F77" s="2">
        <f>-(1-E77/MAX(E$2:E77))*100</f>
        <v>0</v>
      </c>
    </row>
    <row r="78" spans="1:6" x14ac:dyDescent="0.25">
      <c r="A78" s="4">
        <v>41626</v>
      </c>
      <c r="B78" s="6">
        <v>21.899899999999889</v>
      </c>
      <c r="D78" s="2">
        <f t="shared" si="3"/>
        <v>1.0750367759166728</v>
      </c>
      <c r="E78" s="2">
        <f t="shared" si="4"/>
        <v>9.6547272440579786</v>
      </c>
      <c r="F78" s="2">
        <f>-(1-E78/MAX(E$2:E78))*100</f>
        <v>0</v>
      </c>
    </row>
    <row r="79" spans="1:6" x14ac:dyDescent="0.25">
      <c r="A79" s="4">
        <v>41631</v>
      </c>
      <c r="B79" s="6">
        <v>23.909900000000107</v>
      </c>
      <c r="D79" s="2">
        <f t="shared" si="3"/>
        <v>1.0819237443317127</v>
      </c>
      <c r="E79" s="2">
        <f t="shared" si="4"/>
        <v>10.445678650392605</v>
      </c>
      <c r="F79" s="2">
        <f>-(1-E79/MAX(E$2:E79))*100</f>
        <v>0</v>
      </c>
    </row>
    <row r="80" spans="1:6" x14ac:dyDescent="0.25">
      <c r="A80" s="4">
        <v>41641</v>
      </c>
      <c r="B80" s="6">
        <v>-80</v>
      </c>
      <c r="D80" s="2">
        <f t="shared" si="3"/>
        <v>0.72589180437655587</v>
      </c>
      <c r="E80" s="2">
        <f t="shared" si="4"/>
        <v>7.5824325234711552</v>
      </c>
      <c r="F80" s="2">
        <f>-(1-E80/MAX(E$2:E80))*100</f>
        <v>-27.410819562344415</v>
      </c>
    </row>
    <row r="81" spans="1:6" x14ac:dyDescent="0.25">
      <c r="A81" s="4">
        <v>41649</v>
      </c>
      <c r="B81" s="6">
        <v>37.090099999999893</v>
      </c>
      <c r="D81" s="2">
        <f t="shared" si="3"/>
        <v>1.1270837548311634</v>
      </c>
      <c r="E81" s="2">
        <f t="shared" si="4"/>
        <v>8.5460365193078029</v>
      </c>
      <c r="F81" s="2">
        <f>-(1-E81/MAX(E$2:E81))*100</f>
        <v>-18.18591395221031</v>
      </c>
    </row>
    <row r="82" spans="1:6" x14ac:dyDescent="0.25">
      <c r="A82" s="4">
        <v>41654</v>
      </c>
      <c r="B82" s="6">
        <v>7.3601000000003296</v>
      </c>
      <c r="D82" s="2">
        <f t="shared" si="3"/>
        <v>1.0252182966326024</v>
      </c>
      <c r="E82" s="2">
        <f t="shared" si="4"/>
        <v>8.7615530032847602</v>
      </c>
      <c r="F82" s="2">
        <f>-(1-E82/MAX(E$2:E82))*100</f>
        <v>-16.122702061531889</v>
      </c>
    </row>
    <row r="83" spans="1:6" x14ac:dyDescent="0.25">
      <c r="A83" s="4">
        <v>41661</v>
      </c>
      <c r="B83" s="6">
        <v>13.830099999999675</v>
      </c>
      <c r="D83" s="2">
        <f t="shared" si="3"/>
        <v>1.0473867969536463</v>
      </c>
      <c r="E83" s="2">
        <f t="shared" si="4"/>
        <v>9.1767349364500248</v>
      </c>
      <c r="F83" s="2">
        <f>-(1-E83/MAX(E$2:E83))*100</f>
        <v>-12.148025575101206</v>
      </c>
    </row>
    <row r="84" spans="1:6" x14ac:dyDescent="0.25">
      <c r="A84" s="4">
        <v>41667</v>
      </c>
      <c r="B84" s="6">
        <v>20.399899999999889</v>
      </c>
      <c r="D84" s="2">
        <f t="shared" si="3"/>
        <v>1.0698972472487334</v>
      </c>
      <c r="E84" s="2">
        <f t="shared" si="4"/>
        <v>9.8181634472391615</v>
      </c>
      <c r="F84" s="2">
        <f>-(1-E84/MAX(E$2:E84))*100</f>
        <v>-6.0074143974346512</v>
      </c>
    </row>
    <row r="85" spans="1:6" x14ac:dyDescent="0.25">
      <c r="A85" s="4">
        <v>41675</v>
      </c>
      <c r="B85" s="6">
        <v>15.629900000000362</v>
      </c>
      <c r="D85" s="2">
        <f t="shared" si="3"/>
        <v>1.053553546084687</v>
      </c>
      <c r="E85" s="2">
        <f t="shared" si="4"/>
        <v>10.343960915877874</v>
      </c>
      <c r="F85" s="2">
        <f>-(1-E85/MAX(E$2:E85))*100</f>
        <v>-0.97377813274877045</v>
      </c>
    </row>
    <row r="86" spans="1:6" x14ac:dyDescent="0.25">
      <c r="A86" s="4">
        <v>41682</v>
      </c>
      <c r="B86" s="6">
        <v>79.159899999999652</v>
      </c>
      <c r="D86" s="2">
        <f t="shared" si="3"/>
        <v>1.2712297169341522</v>
      </c>
      <c r="E86" s="2">
        <f t="shared" si="4"/>
        <v>13.149550507069364</v>
      </c>
      <c r="F86" s="2">
        <f>-(1-E86/MAX(E$2:E86))*100</f>
        <v>0</v>
      </c>
    </row>
    <row r="87" spans="1:6" x14ac:dyDescent="0.25">
      <c r="A87" s="4">
        <v>41683</v>
      </c>
      <c r="B87" s="6">
        <v>-79.9699999999998</v>
      </c>
      <c r="D87" s="2">
        <f t="shared" si="3"/>
        <v>0.72599459494991547</v>
      </c>
      <c r="E87" s="2">
        <f t="shared" si="4"/>
        <v>9.546502594153278</v>
      </c>
      <c r="F87" s="2">
        <f>-(1-E87/MAX(E$2:E87))*100</f>
        <v>-27.400540505008454</v>
      </c>
    </row>
    <row r="88" spans="1:6" x14ac:dyDescent="0.25">
      <c r="A88" s="4">
        <v>41690</v>
      </c>
      <c r="B88" s="6">
        <v>49.980000000000018</v>
      </c>
      <c r="D88" s="2">
        <f t="shared" si="3"/>
        <v>1.1712490952157468</v>
      </c>
      <c r="E88" s="2">
        <f t="shared" si="4"/>
        <v>11.181332525876806</v>
      </c>
      <c r="F88" s="2">
        <f>-(1-E88/MAX(E$2:E88))*100</f>
        <v>-14.9679487533389</v>
      </c>
    </row>
    <row r="89" spans="1:6" x14ac:dyDescent="0.25">
      <c r="A89" s="4">
        <v>41694</v>
      </c>
      <c r="B89" s="6">
        <v>17.100100000000111</v>
      </c>
      <c r="D89" s="2">
        <f t="shared" si="3"/>
        <v>1.0585909694497562</v>
      </c>
      <c r="E89" s="2">
        <f t="shared" si="4"/>
        <v>11.836457638308019</v>
      </c>
      <c r="F89" s="2">
        <f>-(1-E89/MAX(E$2:E89))*100</f>
        <v>-9.9858384364956763</v>
      </c>
    </row>
    <row r="90" spans="1:6" x14ac:dyDescent="0.25">
      <c r="A90" s="4">
        <v>41696</v>
      </c>
      <c r="B90" s="6">
        <v>78.879899999999907</v>
      </c>
      <c r="D90" s="2">
        <f t="shared" si="3"/>
        <v>1.2702703382494709</v>
      </c>
      <c r="E90" s="2">
        <f t="shared" si="4"/>
        <v>15.035501047889062</v>
      </c>
      <c r="F90" s="2">
        <f>-(1-E90/MAX(E$2:E90))*100</f>
        <v>0</v>
      </c>
    </row>
    <row r="91" spans="1:6" x14ac:dyDescent="0.25">
      <c r="A91" s="4">
        <v>41698</v>
      </c>
      <c r="B91" s="6">
        <v>12.100100000000111</v>
      </c>
      <c r="D91" s="2">
        <f t="shared" si="3"/>
        <v>1.0414592072232909</v>
      </c>
      <c r="E91" s="2">
        <f t="shared" si="4"/>
        <v>15.658861001539501</v>
      </c>
      <c r="F91" s="2">
        <f>-(1-E91/MAX(E$2:E91))*100</f>
        <v>0</v>
      </c>
    </row>
    <row r="92" spans="1:6" x14ac:dyDescent="0.25">
      <c r="A92" s="4">
        <v>41703</v>
      </c>
      <c r="B92" s="6">
        <v>10.659899999999652</v>
      </c>
      <c r="D92" s="2">
        <f t="shared" si="3"/>
        <v>1.0365245744315783</v>
      </c>
      <c r="E92" s="2">
        <f t="shared" si="4"/>
        <v>16.230794235703968</v>
      </c>
      <c r="F92" s="2">
        <f>-(1-E92/MAX(E$2:E92))*100</f>
        <v>0</v>
      </c>
    </row>
    <row r="93" spans="1:6" x14ac:dyDescent="0.25">
      <c r="A93" s="4">
        <v>41704</v>
      </c>
      <c r="B93" s="6">
        <v>-79.929899999999634</v>
      </c>
      <c r="D93" s="2">
        <f t="shared" si="3"/>
        <v>0.72613199168297227</v>
      </c>
      <c r="E93" s="2">
        <f t="shared" si="4"/>
        <v>11.785698944968228</v>
      </c>
      <c r="F93" s="2">
        <f>-(1-E93/MAX(E$2:E93))*100</f>
        <v>-27.386800831702772</v>
      </c>
    </row>
    <row r="94" spans="1:6" x14ac:dyDescent="0.25">
      <c r="A94" s="4">
        <v>41711</v>
      </c>
      <c r="B94" s="6">
        <v>80.429899999999634</v>
      </c>
      <c r="D94" s="2">
        <f t="shared" si="3"/>
        <v>1.2755811845396743</v>
      </c>
      <c r="E94" s="2">
        <f t="shared" si="4"/>
        <v>15.033615820850562</v>
      </c>
      <c r="F94" s="2">
        <f>-(1-E94/MAX(E$2:E94))*100</f>
        <v>-7.3759693916881304</v>
      </c>
    </row>
    <row r="95" spans="1:6" x14ac:dyDescent="0.25">
      <c r="A95" s="4">
        <v>41715</v>
      </c>
      <c r="B95" s="6">
        <v>20.010000000000218</v>
      </c>
      <c r="D95" s="2">
        <f t="shared" si="3"/>
        <v>1.0685613124303146</v>
      </c>
      <c r="E95" s="2">
        <f t="shared" si="4"/>
        <v>16.064340252101218</v>
      </c>
      <c r="F95" s="2">
        <f>-(1-E95/MAX(E$2:E95))*100</f>
        <v>-1.0255442905966361</v>
      </c>
    </row>
    <row r="96" spans="1:6" x14ac:dyDescent="0.25">
      <c r="A96" s="4">
        <v>41717</v>
      </c>
      <c r="B96" s="6">
        <v>19.5</v>
      </c>
      <c r="D96" s="2">
        <f t="shared" si="3"/>
        <v>1.0668138726832144</v>
      </c>
      <c r="E96" s="2">
        <f t="shared" si="4"/>
        <v>17.137661036444943</v>
      </c>
      <c r="F96" s="2">
        <f>-(1-E96/MAX(E$2:E96))*100</f>
        <v>0</v>
      </c>
    </row>
    <row r="97" spans="1:6" x14ac:dyDescent="0.25">
      <c r="A97" s="4">
        <v>41723</v>
      </c>
      <c r="B97" s="6">
        <v>31.600100000000111</v>
      </c>
      <c r="D97" s="2">
        <f t="shared" si="3"/>
        <v>1.1082730799065053</v>
      </c>
      <c r="E97" s="2">
        <f t="shared" si="4"/>
        <v>18.993208379254547</v>
      </c>
      <c r="F97" s="2">
        <f>-(1-E97/MAX(E$2:E97))*100</f>
        <v>0</v>
      </c>
    </row>
    <row r="98" spans="1:6" x14ac:dyDescent="0.25">
      <c r="A98" s="4">
        <v>41724</v>
      </c>
      <c r="B98" s="6">
        <v>-81.120100000000093</v>
      </c>
      <c r="D98" s="2">
        <f t="shared" ref="D98:D129" si="5">1+opt_F*(B98/-maxLoss)</f>
        <v>0.72205394700258285</v>
      </c>
      <c r="E98" s="2">
        <f t="shared" si="4"/>
        <v>13.714121076483275</v>
      </c>
      <c r="F98" s="2">
        <f>-(1-E98/MAX(E$2:E98))*100</f>
        <v>-27.794605299741715</v>
      </c>
    </row>
    <row r="99" spans="1:6" x14ac:dyDescent="0.25">
      <c r="A99" s="4">
        <v>41729</v>
      </c>
      <c r="B99" s="6">
        <v>21.2199999999998</v>
      </c>
      <c r="D99" s="2">
        <f t="shared" si="5"/>
        <v>1.0727071988891179</v>
      </c>
      <c r="E99" s="2">
        <f t="shared" si="4"/>
        <v>14.711236405180589</v>
      </c>
      <c r="F99" s="2">
        <f>-(1-E99/MAX(E$2:E99))*100</f>
        <v>-22.544753306402775</v>
      </c>
    </row>
    <row r="100" spans="1:6" x14ac:dyDescent="0.25">
      <c r="A100" s="4">
        <v>41732</v>
      </c>
      <c r="B100" s="6">
        <v>79.159800000000359</v>
      </c>
      <c r="D100" s="2">
        <f t="shared" si="5"/>
        <v>1.27122937429891</v>
      </c>
      <c r="E100" s="2">
        <f t="shared" si="4"/>
        <v>18.701355850521068</v>
      </c>
      <c r="F100" s="2">
        <f>-(1-E100/MAX(E$2:E100))*100</f>
        <v>-1.5366152095306673</v>
      </c>
    </row>
    <row r="101" spans="1:6" x14ac:dyDescent="0.25">
      <c r="A101" s="4">
        <v>41737</v>
      </c>
      <c r="B101" s="6">
        <v>-79.960000000000036</v>
      </c>
      <c r="D101" s="2">
        <f t="shared" si="5"/>
        <v>0.72602885847436749</v>
      </c>
      <c r="E101" s="2">
        <f t="shared" si="4"/>
        <v>13.577724040076745</v>
      </c>
      <c r="F101" s="2">
        <f>-(1-E101/MAX(E$2:E101))*100</f>
        <v>-28.512741139053155</v>
      </c>
    </row>
    <row r="102" spans="1:6" x14ac:dyDescent="0.25">
      <c r="A102" s="4">
        <v>41743</v>
      </c>
      <c r="B102" s="6">
        <v>24.149999999999636</v>
      </c>
      <c r="D102" s="2">
        <f t="shared" si="5"/>
        <v>1.0827464115538259</v>
      </c>
      <c r="E102" s="2">
        <f t="shared" si="4"/>
        <v>14.701231981461211</v>
      </c>
      <c r="F102" s="2">
        <f>-(1-E102/MAX(E$2:E102))*100</f>
        <v>-22.597426996490356</v>
      </c>
    </row>
    <row r="103" spans="1:6" x14ac:dyDescent="0.25">
      <c r="A103" s="4">
        <v>41752</v>
      </c>
      <c r="B103" s="6">
        <v>14.870100000000093</v>
      </c>
      <c r="D103" s="2">
        <f t="shared" si="5"/>
        <v>1.0509502034967526</v>
      </c>
      <c r="E103" s="2">
        <f t="shared" si="4"/>
        <v>15.450262742569628</v>
      </c>
      <c r="F103" s="2">
        <f>-(1-E103/MAX(E$2:E103))*100</f>
        <v>-18.653750150789293</v>
      </c>
    </row>
    <row r="104" spans="1:6" x14ac:dyDescent="0.25">
      <c r="A104" s="4">
        <v>41761</v>
      </c>
      <c r="B104" s="6">
        <v>79.439900000000307</v>
      </c>
      <c r="D104" s="2">
        <f t="shared" si="5"/>
        <v>1.2721890956188364</v>
      </c>
      <c r="E104" s="2">
        <f t="shared" si="4"/>
        <v>19.655655785543058</v>
      </c>
      <c r="F104" s="2">
        <f>-(1-E104/MAX(E$2:E104))*100</f>
        <v>0</v>
      </c>
    </row>
    <row r="105" spans="1:6" x14ac:dyDescent="0.25">
      <c r="A105" s="4">
        <v>41765</v>
      </c>
      <c r="B105" s="6">
        <v>80.039999999999964</v>
      </c>
      <c r="D105" s="2">
        <f t="shared" si="5"/>
        <v>1.2742452497212557</v>
      </c>
      <c r="E105" s="2">
        <f t="shared" si="4"/>
        <v>25.046126014884358</v>
      </c>
      <c r="F105" s="2">
        <f>-(1-E105/MAX(E$2:E105))*100</f>
        <v>0</v>
      </c>
    </row>
    <row r="106" spans="1:6" x14ac:dyDescent="0.25">
      <c r="A106" s="4">
        <v>41767</v>
      </c>
      <c r="B106" s="6">
        <v>-80.2800000000002</v>
      </c>
      <c r="D106" s="2">
        <f t="shared" si="5"/>
        <v>0.72493242569187322</v>
      </c>
      <c r="E106" s="2">
        <f t="shared" si="4"/>
        <v>18.156748886154446</v>
      </c>
      <c r="F106" s="2">
        <f>-(1-E106/MAX(E$2:E106))*100</f>
        <v>-27.506757430812677</v>
      </c>
    </row>
    <row r="107" spans="1:6" x14ac:dyDescent="0.25">
      <c r="A107" s="4">
        <v>41778</v>
      </c>
      <c r="B107" s="6">
        <v>18.769999999999982</v>
      </c>
      <c r="D107" s="2">
        <f t="shared" si="5"/>
        <v>1.0643126353981505</v>
      </c>
      <c r="E107" s="2">
        <f t="shared" si="4"/>
        <v>19.32445725728547</v>
      </c>
      <c r="F107" s="2">
        <f>-(1-E107/MAX(E$2:E107))*100</f>
        <v>-22.844525952630867</v>
      </c>
    </row>
    <row r="108" spans="1:6" x14ac:dyDescent="0.25">
      <c r="A108" s="4">
        <v>41779</v>
      </c>
      <c r="B108" s="6">
        <v>6.7200000000002547</v>
      </c>
      <c r="D108" s="2">
        <f t="shared" si="5"/>
        <v>1.0230250884323702</v>
      </c>
      <c r="E108" s="2">
        <f t="shared" si="4"/>
        <v>19.769404594542024</v>
      </c>
      <c r="F108" s="2">
        <f>-(1-E108/MAX(E$2:E108))*100</f>
        <v>-21.068014339648755</v>
      </c>
    </row>
    <row r="109" spans="1:6" x14ac:dyDescent="0.25">
      <c r="A109" s="4">
        <v>41789</v>
      </c>
      <c r="B109" s="6">
        <v>25.909999999999854</v>
      </c>
      <c r="D109" s="2">
        <f t="shared" si="5"/>
        <v>1.0887767918575424</v>
      </c>
      <c r="E109" s="2">
        <f t="shared" si="4"/>
        <v>21.524468911379223</v>
      </c>
      <c r="F109" s="2">
        <f>-(1-E109/MAX(E$2:E109))*100</f>
        <v>-14.060685877777235</v>
      </c>
    </row>
    <row r="110" spans="1:6" x14ac:dyDescent="0.25">
      <c r="A110" s="4">
        <v>41792</v>
      </c>
      <c r="B110" s="6">
        <v>25.820000000000164</v>
      </c>
      <c r="D110" s="2">
        <f t="shared" si="5"/>
        <v>1.088468420137467</v>
      </c>
      <c r="E110" s="2">
        <f t="shared" si="4"/>
        <v>23.428704670266967</v>
      </c>
      <c r="F110" s="2">
        <f>-(1-E110/MAX(E$2:E110))*100</f>
        <v>-6.4577705296866794</v>
      </c>
    </row>
    <row r="111" spans="1:6" x14ac:dyDescent="0.25">
      <c r="A111" s="4">
        <v>41793</v>
      </c>
      <c r="B111" s="6">
        <v>11.4399999999996</v>
      </c>
      <c r="D111" s="2">
        <f t="shared" si="5"/>
        <v>1.039197471974151</v>
      </c>
      <c r="E111" s="2">
        <f t="shared" si="4"/>
        <v>24.347050664970418</v>
      </c>
      <c r="F111" s="2">
        <f>-(1-E111/MAX(E$2:E111))*100</f>
        <v>-2.791151611624465</v>
      </c>
    </row>
    <row r="112" spans="1:6" x14ac:dyDescent="0.25">
      <c r="A112" s="4">
        <v>41799</v>
      </c>
      <c r="B112" s="6">
        <v>-80.559999999999945</v>
      </c>
      <c r="D112" s="2">
        <f t="shared" si="5"/>
        <v>0.72397304700719212</v>
      </c>
      <c r="E112" s="2">
        <f t="shared" si="4"/>
        <v>17.626608455557115</v>
      </c>
      <c r="F112" s="2">
        <f>-(1-E112/MAX(E$2:E112))*100</f>
        <v>-29.6234138362076</v>
      </c>
    </row>
    <row r="113" spans="1:6" x14ac:dyDescent="0.25">
      <c r="A113" s="4">
        <v>41803</v>
      </c>
      <c r="B113" s="6">
        <v>33.620000000000346</v>
      </c>
      <c r="D113" s="2">
        <f t="shared" si="5"/>
        <v>1.1151939692107535</v>
      </c>
      <c r="E113" s="2">
        <f t="shared" si="4"/>
        <v>19.65708744727657</v>
      </c>
      <c r="F113" s="2">
        <f>-(1-E113/MAX(E$2:E113))*100</f>
        <v>-21.516455536497748</v>
      </c>
    </row>
    <row r="114" spans="1:6" x14ac:dyDescent="0.25">
      <c r="A114" s="4">
        <v>41806</v>
      </c>
      <c r="B114" s="6">
        <v>30.7199999999998</v>
      </c>
      <c r="D114" s="2">
        <f t="shared" si="5"/>
        <v>1.1052575471194017</v>
      </c>
      <c r="E114" s="2">
        <f t="shared" si="4"/>
        <v>21.726144255488485</v>
      </c>
      <c r="F114" s="2">
        <f>-(1-E114/MAX(E$2:E114))*100</f>
        <v>-13.255470157032988</v>
      </c>
    </row>
    <row r="115" spans="1:6" x14ac:dyDescent="0.25">
      <c r="A115" s="4">
        <v>41807</v>
      </c>
      <c r="B115" s="6">
        <v>-79.960000000000036</v>
      </c>
      <c r="D115" s="2">
        <f t="shared" si="5"/>
        <v>0.72602885847436749</v>
      </c>
      <c r="E115" s="2">
        <f t="shared" si="4"/>
        <v>15.773807712861741</v>
      </c>
      <c r="F115" s="2">
        <f>-(1-E115/MAX(E$2:E115))*100</f>
        <v>-37.020968019214962</v>
      </c>
    </row>
    <row r="116" spans="1:6" x14ac:dyDescent="0.25">
      <c r="A116" s="4">
        <v>41814</v>
      </c>
      <c r="B116" s="6">
        <v>54.269999999999982</v>
      </c>
      <c r="D116" s="2">
        <f t="shared" si="5"/>
        <v>1.1859481472060538</v>
      </c>
      <c r="E116" s="2">
        <f t="shared" si="4"/>
        <v>18.706918031452943</v>
      </c>
      <c r="F116" s="2">
        <f>-(1-E116/MAX(E$2:E116))*100</f>
        <v>-25.310133709557171</v>
      </c>
    </row>
    <row r="117" spans="1:6" x14ac:dyDescent="0.25">
      <c r="A117" s="4">
        <v>41817</v>
      </c>
      <c r="B117" s="6">
        <v>23.880000000000109</v>
      </c>
      <c r="D117" s="2">
        <f t="shared" si="5"/>
        <v>1.0818212963935985</v>
      </c>
      <c r="E117" s="2">
        <f t="shared" si="4"/>
        <v>20.237542316315206</v>
      </c>
      <c r="F117" s="2">
        <f>-(1-E117/MAX(E$2:E117))*100</f>
        <v>-19.198912022208614</v>
      </c>
    </row>
    <row r="118" spans="1:6" x14ac:dyDescent="0.25">
      <c r="A118" s="4">
        <v>41827</v>
      </c>
      <c r="B118" s="6">
        <v>10.639900000000125</v>
      </c>
      <c r="D118" s="2">
        <f t="shared" si="5"/>
        <v>1.0364560473826741</v>
      </c>
      <c r="E118" s="2">
        <f t="shared" si="4"/>
        <v>20.975323117907664</v>
      </c>
      <c r="F118" s="2">
        <f>-(1-E118/MAX(E$2:E118))*100</f>
        <v>-16.253223730318634</v>
      </c>
    </row>
    <row r="119" spans="1:6" x14ac:dyDescent="0.25">
      <c r="A119" s="4">
        <v>41829</v>
      </c>
      <c r="B119" s="6">
        <v>14.439899999999852</v>
      </c>
      <c r="D119" s="2">
        <f t="shared" si="5"/>
        <v>1.0494761866747866</v>
      </c>
      <c r="E119" s="2">
        <f t="shared" si="4"/>
        <v>22.01310212005323</v>
      </c>
      <c r="F119" s="2">
        <f>-(1-E119/MAX(E$2:E119))*100</f>
        <v>-12.109752594188294</v>
      </c>
    </row>
    <row r="120" spans="1:6" x14ac:dyDescent="0.25">
      <c r="A120" s="4">
        <v>41831</v>
      </c>
      <c r="B120" s="6">
        <v>14.820099999999911</v>
      </c>
      <c r="D120" s="2">
        <f t="shared" si="5"/>
        <v>1.0507788858744873</v>
      </c>
      <c r="E120" s="2">
        <f t="shared" si="4"/>
        <v>23.130902920350849</v>
      </c>
      <c r="F120" s="2">
        <f>-(1-E120/MAX(E$2:E120))*100</f>
        <v>-7.6467837516881243</v>
      </c>
    </row>
    <row r="121" spans="1:6" x14ac:dyDescent="0.25">
      <c r="A121" s="4">
        <v>41835</v>
      </c>
      <c r="B121" s="6">
        <v>80.010099999999966</v>
      </c>
      <c r="D121" s="2">
        <f t="shared" si="5"/>
        <v>1.2741428017831413</v>
      </c>
      <c r="E121" s="2">
        <f t="shared" si="4"/>
        <v>29.472073454709676</v>
      </c>
      <c r="F121" s="2">
        <f>-(1-E121/MAX(E$2:E121))*100</f>
        <v>0</v>
      </c>
    </row>
    <row r="122" spans="1:6" x14ac:dyDescent="0.25">
      <c r="A122" s="4">
        <v>41836</v>
      </c>
      <c r="B122" s="6">
        <v>-82.800200000000132</v>
      </c>
      <c r="D122" s="2">
        <f t="shared" si="5"/>
        <v>0.71629733225924586</v>
      </c>
      <c r="E122" s="2">
        <f t="shared" si="4"/>
        <v>21.110767591757078</v>
      </c>
      <c r="F122" s="2">
        <f>-(1-E122/MAX(E$2:E122))*100</f>
        <v>-28.370266774075414</v>
      </c>
    </row>
    <row r="123" spans="1:6" x14ac:dyDescent="0.25">
      <c r="A123" s="4">
        <v>41852</v>
      </c>
      <c r="B123" s="6">
        <v>61.25</v>
      </c>
      <c r="D123" s="2">
        <f t="shared" si="5"/>
        <v>1.2098640872741993</v>
      </c>
      <c r="E123" s="2">
        <f t="shared" si="4"/>
        <v>25.541159564058923</v>
      </c>
      <c r="F123" s="2">
        <f>-(1-E123/MAX(E$2:E123))*100</f>
        <v>-13.337758188922367</v>
      </c>
    </row>
    <row r="124" spans="1:6" x14ac:dyDescent="0.25">
      <c r="A124" s="4">
        <v>41857</v>
      </c>
      <c r="B124" s="6">
        <v>14.960000000000036</v>
      </c>
      <c r="D124" s="2">
        <f t="shared" si="5"/>
        <v>1.0512582325815842</v>
      </c>
      <c r="E124" s="2">
        <f t="shared" si="4"/>
        <v>26.850354261396809</v>
      </c>
      <c r="F124" s="2">
        <f>-(1-E124/MAX(E$2:E124))*100</f>
        <v>-8.8956048421286464</v>
      </c>
    </row>
    <row r="125" spans="1:6" x14ac:dyDescent="0.25">
      <c r="A125" s="4">
        <v>41859</v>
      </c>
      <c r="B125" s="6">
        <v>32.220000000000255</v>
      </c>
      <c r="D125" s="2">
        <f t="shared" si="5"/>
        <v>1.1103970757873429</v>
      </c>
      <c r="E125" s="2">
        <f t="shared" si="4"/>
        <v>29.81455485570924</v>
      </c>
      <c r="F125" s="2">
        <f>-(1-E125/MAX(E$2:E125))*100</f>
        <v>0</v>
      </c>
    </row>
    <row r="126" spans="1:6" x14ac:dyDescent="0.25">
      <c r="A126" s="4">
        <v>41864</v>
      </c>
      <c r="B126" s="6">
        <v>24.899899999999889</v>
      </c>
      <c r="D126" s="2">
        <f t="shared" si="5"/>
        <v>1.0853158332525521</v>
      </c>
      <c r="E126" s="2">
        <f t="shared" si="4"/>
        <v>32.358208446277999</v>
      </c>
      <c r="F126" s="2">
        <f>-(1-E126/MAX(E$2:E126))*100</f>
        <v>0</v>
      </c>
    </row>
    <row r="127" spans="1:6" x14ac:dyDescent="0.25">
      <c r="A127" s="4">
        <v>41865</v>
      </c>
      <c r="B127" s="6">
        <v>11.709899999999834</v>
      </c>
      <c r="D127" s="2">
        <f t="shared" si="5"/>
        <v>1.0401222444991365</v>
      </c>
      <c r="E127" s="2">
        <f t="shared" si="4"/>
        <v>33.656492397113588</v>
      </c>
      <c r="F127" s="2">
        <f>-(1-E127/MAX(E$2:E127))*100</f>
        <v>0</v>
      </c>
    </row>
    <row r="128" spans="1:6" x14ac:dyDescent="0.25">
      <c r="A128" s="4">
        <v>41869</v>
      </c>
      <c r="B128" s="6">
        <v>-80.559999999999945</v>
      </c>
      <c r="D128" s="2">
        <f t="shared" si="5"/>
        <v>0.72397304700719212</v>
      </c>
      <c r="E128" s="2">
        <f t="shared" si="4"/>
        <v>24.36639335231272</v>
      </c>
      <c r="F128" s="2">
        <f>-(1-E128/MAX(E$2:E128))*100</f>
        <v>-27.602695299280789</v>
      </c>
    </row>
    <row r="129" spans="1:6" x14ac:dyDescent="0.25">
      <c r="A129" s="4">
        <v>41879</v>
      </c>
      <c r="B129" s="6">
        <v>42.149900000000343</v>
      </c>
      <c r="D129" s="2">
        <f t="shared" si="5"/>
        <v>1.1444204129338587</v>
      </c>
      <c r="E129" s="2">
        <f t="shared" si="4"/>
        <v>27.885397941962552</v>
      </c>
      <c r="F129" s="2">
        <f>-(1-E129/MAX(E$2:E129))*100</f>
        <v>-17.147046659104536</v>
      </c>
    </row>
    <row r="130" spans="1:6" x14ac:dyDescent="0.25">
      <c r="A130" s="4">
        <v>41880</v>
      </c>
      <c r="B130" s="6">
        <v>-81.680000000000291</v>
      </c>
      <c r="D130" s="2">
        <f t="shared" ref="D130:D152" si="6">1+opt_F*(B130/-maxLoss)</f>
        <v>0.72013553226846261</v>
      </c>
      <c r="E130" s="2">
        <f t="shared" si="4"/>
        <v>20.081265889453093</v>
      </c>
      <c r="F130" s="2">
        <f>-(1-E130/MAX(E$2:E130))*100</f>
        <v>-40.334644345840154</v>
      </c>
    </row>
    <row r="131" spans="1:6" x14ac:dyDescent="0.25">
      <c r="A131" s="4">
        <v>41892</v>
      </c>
      <c r="B131" s="6">
        <v>40.950000000000273</v>
      </c>
      <c r="D131" s="2">
        <f t="shared" si="6"/>
        <v>1.1403091326347514</v>
      </c>
      <c r="E131" s="2">
        <f t="shared" si="4"/>
        <v>22.898850888610077</v>
      </c>
      <c r="F131" s="2">
        <f>-(1-E131/MAX(E$2:E131))*100</f>
        <v>-31.963050045661014</v>
      </c>
    </row>
    <row r="132" spans="1:6" x14ac:dyDescent="0.25">
      <c r="A132" s="4">
        <v>41893</v>
      </c>
      <c r="B132" s="6">
        <v>26.599799999999959</v>
      </c>
      <c r="D132" s="2">
        <f t="shared" si="6"/>
        <v>1.0911402897743059</v>
      </c>
      <c r="E132" s="2">
        <f t="shared" si="4"/>
        <v>24.985858794096622</v>
      </c>
      <c r="F132" s="2">
        <f>-(1-E132/MAX(E$2:E132))*100</f>
        <v>-25.762142711462609</v>
      </c>
    </row>
    <row r="133" spans="1:6" x14ac:dyDescent="0.25">
      <c r="A133" s="4">
        <v>41900</v>
      </c>
      <c r="B133" s="6">
        <v>15.300099999999929</v>
      </c>
      <c r="D133" s="2">
        <f t="shared" si="6"/>
        <v>1.0524235350482281</v>
      </c>
      <c r="E133" s="2">
        <f t="shared" ref="E133:E152" si="7">E132*D133</f>
        <v>26.295705838299025</v>
      </c>
      <c r="F133" s="2">
        <f>-(1-E133/MAX(E$2:E133))*100</f>
        <v>-21.870331797991614</v>
      </c>
    </row>
    <row r="134" spans="1:6" x14ac:dyDescent="0.25">
      <c r="A134" s="4">
        <v>41905</v>
      </c>
      <c r="B134" s="6">
        <v>80.009999999999764</v>
      </c>
      <c r="D134" s="2">
        <f t="shared" si="6"/>
        <v>1.274142459147896</v>
      </c>
      <c r="E134" s="2">
        <f t="shared" si="7"/>
        <v>33.504475301840003</v>
      </c>
      <c r="F134" s="2">
        <f>-(1-E134/MAX(E$2:E134))*100</f>
        <v>-0.45167242468386881</v>
      </c>
    </row>
    <row r="135" spans="1:6" x14ac:dyDescent="0.25">
      <c r="A135" s="4">
        <v>41906</v>
      </c>
      <c r="B135" s="6">
        <v>-80.840099999999893</v>
      </c>
      <c r="D135" s="2">
        <f t="shared" si="6"/>
        <v>0.72301332568726573</v>
      </c>
      <c r="E135" s="2">
        <f t="shared" si="7"/>
        <v>24.224182113390196</v>
      </c>
      <c r="F135" s="2">
        <f>-(1-E135/MAX(E$2:E135))*100</f>
        <v>-28.02523261316534</v>
      </c>
    </row>
    <row r="136" spans="1:6" x14ac:dyDescent="0.25">
      <c r="A136" s="4">
        <v>41914</v>
      </c>
      <c r="B136" s="6">
        <v>120.01999999999975</v>
      </c>
      <c r="D136" s="2">
        <f t="shared" si="6"/>
        <v>1.4112308204840711</v>
      </c>
      <c r="E136" s="2">
        <f t="shared" si="7"/>
        <v>34.185912399435203</v>
      </c>
      <c r="F136" s="2">
        <f>-(1-E136/MAX(E$2:E136))*100</f>
        <v>0</v>
      </c>
    </row>
    <row r="137" spans="1:6" x14ac:dyDescent="0.25">
      <c r="A137" s="4">
        <v>41915</v>
      </c>
      <c r="B137" s="6">
        <v>30.620200000000295</v>
      </c>
      <c r="D137" s="2">
        <f t="shared" si="6"/>
        <v>1.1049155971453632</v>
      </c>
      <c r="E137" s="2">
        <f t="shared" si="7"/>
        <v>37.772547812781028</v>
      </c>
      <c r="F137" s="2">
        <f>-(1-E137/MAX(E$2:E137))*100</f>
        <v>0</v>
      </c>
    </row>
    <row r="138" spans="1:6" x14ac:dyDescent="0.25">
      <c r="A138" s="4">
        <v>41918</v>
      </c>
      <c r="B138" s="6">
        <v>11.509999999999764</v>
      </c>
      <c r="D138" s="2">
        <f t="shared" si="6"/>
        <v>1.0394373166453221</v>
      </c>
      <c r="E138" s="2">
        <f t="shared" si="7"/>
        <v>39.262195741374242</v>
      </c>
      <c r="F138" s="2">
        <f>-(1-E138/MAX(E$2:E138))*100</f>
        <v>0</v>
      </c>
    </row>
    <row r="139" spans="1:6" x14ac:dyDescent="0.25">
      <c r="A139" s="4">
        <v>41922</v>
      </c>
      <c r="B139" s="6">
        <v>21.820000000000164</v>
      </c>
      <c r="D139" s="2">
        <f t="shared" si="6"/>
        <v>1.0747630103562948</v>
      </c>
      <c r="E139" s="2">
        <f t="shared" si="7"/>
        <v>42.197555688197482</v>
      </c>
      <c r="F139" s="2">
        <f>-(1-E139/MAX(E$2:E139))*100</f>
        <v>0</v>
      </c>
    </row>
    <row r="140" spans="1:6" x14ac:dyDescent="0.25">
      <c r="A140" s="4">
        <v>41925</v>
      </c>
      <c r="B140" s="6">
        <v>80.009999999999764</v>
      </c>
      <c r="D140" s="2">
        <f t="shared" si="6"/>
        <v>1.274142459147896</v>
      </c>
      <c r="E140" s="2">
        <f t="shared" si="7"/>
        <v>53.765697374590232</v>
      </c>
      <c r="F140" s="2">
        <f>-(1-E140/MAX(E$2:E140))*100</f>
        <v>0</v>
      </c>
    </row>
    <row r="141" spans="1:6" x14ac:dyDescent="0.25">
      <c r="A141" s="4">
        <v>41926</v>
      </c>
      <c r="B141" s="6">
        <v>79.720000000000255</v>
      </c>
      <c r="D141" s="2">
        <f t="shared" si="6"/>
        <v>1.2731488169387628</v>
      </c>
      <c r="E141" s="2">
        <f t="shared" si="7"/>
        <v>68.451734004347102</v>
      </c>
      <c r="F141" s="2">
        <f>-(1-E141/MAX(E$2:E141))*100</f>
        <v>0</v>
      </c>
    </row>
    <row r="142" spans="1:6" x14ac:dyDescent="0.25">
      <c r="A142" s="4">
        <v>41927</v>
      </c>
      <c r="B142" s="6">
        <v>80.029999999999745</v>
      </c>
      <c r="D142" s="2">
        <f t="shared" si="6"/>
        <v>1.2742109861968021</v>
      </c>
      <c r="E142" s="2">
        <f t="shared" si="7"/>
        <v>87.221951492560294</v>
      </c>
      <c r="F142" s="2">
        <f>-(1-E142/MAX(E$2:E142))*100</f>
        <v>0</v>
      </c>
    </row>
    <row r="143" spans="1:6" x14ac:dyDescent="0.25">
      <c r="A143" s="4">
        <v>41933</v>
      </c>
      <c r="B143" s="6">
        <v>-80.279999999999745</v>
      </c>
      <c r="D143" s="2">
        <f t="shared" si="6"/>
        <v>0.72493242569187477</v>
      </c>
      <c r="E143" s="2">
        <f t="shared" si="7"/>
        <v>63.230020869080768</v>
      </c>
      <c r="F143" s="2">
        <f>-(1-E143/MAX(E$2:E143))*100</f>
        <v>-27.506757430812524</v>
      </c>
    </row>
    <row r="144" spans="1:6" x14ac:dyDescent="0.25">
      <c r="A144" s="4">
        <v>41939</v>
      </c>
      <c r="B144" s="6">
        <v>19.199999999999818</v>
      </c>
      <c r="D144" s="2">
        <f t="shared" si="6"/>
        <v>1.0657859669496259</v>
      </c>
      <c r="E144" s="2">
        <f t="shared" si="7"/>
        <v>67.389668932198276</v>
      </c>
      <c r="F144" s="2">
        <f>-(1-E144/MAX(E$2:E144))*100</f>
        <v>-22.73771937108474</v>
      </c>
    </row>
    <row r="145" spans="1:6" x14ac:dyDescent="0.25">
      <c r="A145" s="4">
        <v>41941</v>
      </c>
      <c r="B145" s="6">
        <v>-80.840099999999893</v>
      </c>
      <c r="D145" s="2">
        <f t="shared" si="6"/>
        <v>0.72301332568726573</v>
      </c>
      <c r="E145" s="2">
        <f t="shared" si="7"/>
        <v>48.723628651632488</v>
      </c>
      <c r="F145" s="2">
        <f>-(1-E145/MAX(E$2:E145))*100</f>
        <v>-44.138341532305169</v>
      </c>
    </row>
    <row r="146" spans="1:6" x14ac:dyDescent="0.25">
      <c r="A146" s="4">
        <v>41947</v>
      </c>
      <c r="B146" s="6">
        <v>120.01999999999998</v>
      </c>
      <c r="D146" s="2">
        <f t="shared" si="6"/>
        <v>1.4112308204840718</v>
      </c>
      <c r="E146" s="2">
        <f t="shared" si="7"/>
        <v>68.760286439004545</v>
      </c>
      <c r="F146" s="2">
        <f>-(1-E146/MAX(E$2:E146))*100</f>
        <v>-21.166305887034021</v>
      </c>
    </row>
    <row r="147" spans="1:6" x14ac:dyDescent="0.25">
      <c r="A147" s="4">
        <v>41948</v>
      </c>
      <c r="B147" s="6">
        <v>8.5601000000001477</v>
      </c>
      <c r="D147" s="2">
        <f t="shared" si="6"/>
        <v>1.0293299195669536</v>
      </c>
      <c r="E147" s="2">
        <f t="shared" si="7"/>
        <v>70.777020109661237</v>
      </c>
      <c r="F147" s="2">
        <f>-(1-E147/MAX(E$2:E147))*100</f>
        <v>-18.854119979534911</v>
      </c>
    </row>
    <row r="148" spans="1:6" x14ac:dyDescent="0.25">
      <c r="A148" s="4">
        <v>41953</v>
      </c>
      <c r="B148" s="6">
        <v>80</v>
      </c>
      <c r="D148" s="2">
        <f t="shared" si="6"/>
        <v>1.2741081956234441</v>
      </c>
      <c r="E148" s="2">
        <f t="shared" si="7"/>
        <v>90.177581383524696</v>
      </c>
      <c r="F148" s="2">
        <f>-(1-E148/MAX(E$2:E148))*100</f>
        <v>0</v>
      </c>
    </row>
    <row r="149" spans="1:6" x14ac:dyDescent="0.25">
      <c r="A149" s="4">
        <v>41955</v>
      </c>
      <c r="B149" s="6">
        <v>23.959899999999379</v>
      </c>
      <c r="D149" s="2">
        <f t="shared" si="6"/>
        <v>1.0820950619539749</v>
      </c>
      <c r="E149" s="2">
        <f t="shared" si="7"/>
        <v>97.580715514064764</v>
      </c>
      <c r="F149" s="2">
        <f>-(1-E149/MAX(E$2:E149))*100</f>
        <v>0</v>
      </c>
    </row>
    <row r="150" spans="1:6" x14ac:dyDescent="0.25">
      <c r="A150" s="4">
        <v>41956</v>
      </c>
      <c r="B150" s="6">
        <v>12.410200000000259</v>
      </c>
      <c r="D150" s="2">
        <f t="shared" si="6"/>
        <v>1.0425217191165768</v>
      </c>
      <c r="E150" s="2">
        <f t="shared" si="7"/>
        <v>101.7300152903484</v>
      </c>
      <c r="F150" s="2">
        <f>-(1-E150/MAX(E$2:E150))*100</f>
        <v>0</v>
      </c>
    </row>
    <row r="151" spans="1:6" x14ac:dyDescent="0.25">
      <c r="A151" s="4">
        <v>41957</v>
      </c>
      <c r="B151" s="6">
        <v>53.5</v>
      </c>
      <c r="D151" s="2">
        <f t="shared" si="6"/>
        <v>1.1833098558231783</v>
      </c>
      <c r="E151" s="2">
        <f t="shared" si="7"/>
        <v>120.37812972611189</v>
      </c>
      <c r="F151" s="2">
        <f>-(1-E151/MAX(E$2:E151))*100</f>
        <v>0</v>
      </c>
    </row>
    <row r="152" spans="1:6" x14ac:dyDescent="0.25">
      <c r="A152" s="4">
        <v>41964</v>
      </c>
      <c r="B152" s="6">
        <v>-25.680199999999786</v>
      </c>
      <c r="D152" s="2">
        <f t="shared" si="6"/>
        <v>0.91201058393438617</v>
      </c>
      <c r="E152" s="2">
        <f t="shared" si="7"/>
        <v>109.7861283844406</v>
      </c>
      <c r="F152" s="2">
        <f>-(1-E152/MAX(E$2:E152))*100</f>
        <v>-8.7989416065613835</v>
      </c>
    </row>
    <row r="153" spans="1:6" x14ac:dyDescent="0.25">
      <c r="A153" s="4">
        <v>41969</v>
      </c>
      <c r="B153" s="6">
        <v>25.259600000000319</v>
      </c>
      <c r="D153" s="2">
        <f t="shared" ref="D153:D162" si="8">1+opt_F*(B153/-maxLoss)</f>
        <v>1.0865482922271255</v>
      </c>
      <c r="E153" s="2">
        <f t="shared" ref="E153:E162" si="9">E152*D153</f>
        <v>119.28793030634188</v>
      </c>
      <c r="F153" s="2">
        <f>-(1-E153/MAX(E$2:E153))*100</f>
        <v>-0.90564575330291941</v>
      </c>
    </row>
    <row r="154" spans="1:6" x14ac:dyDescent="0.25">
      <c r="A154" s="4">
        <v>41971</v>
      </c>
      <c r="B154" s="6">
        <v>10.019999999999527</v>
      </c>
      <c r="D154" s="2">
        <f t="shared" si="8"/>
        <v>1.0343320515018348</v>
      </c>
      <c r="E154" s="2">
        <f t="shared" si="9"/>
        <v>123.38332967316649</v>
      </c>
      <c r="F154" s="2">
        <f>-(1-E154/MAX(E$2:E154))*100</f>
        <v>0</v>
      </c>
    </row>
    <row r="155" spans="1:6" x14ac:dyDescent="0.25">
      <c r="A155" s="4">
        <v>41974</v>
      </c>
      <c r="B155" s="6">
        <v>80.010000000000218</v>
      </c>
      <c r="D155" s="2">
        <f t="shared" si="8"/>
        <v>1.2741424591478978</v>
      </c>
      <c r="E155" s="2">
        <f t="shared" si="9"/>
        <v>157.20793908762414</v>
      </c>
      <c r="F155" s="2">
        <f>-(1-E155/MAX(E$2:E155))*100</f>
        <v>0</v>
      </c>
    </row>
    <row r="156" spans="1:6" x14ac:dyDescent="0.25">
      <c r="A156" s="4">
        <v>41975</v>
      </c>
      <c r="B156" s="6">
        <v>-80.279999999999745</v>
      </c>
      <c r="D156" s="2">
        <f t="shared" si="8"/>
        <v>0.72493242569187477</v>
      </c>
      <c r="E156" s="2">
        <f t="shared" si="9"/>
        <v>113.96513262081186</v>
      </c>
      <c r="F156" s="2">
        <f>-(1-E156/MAX(E$2:E156))*100</f>
        <v>-27.506757430812524</v>
      </c>
    </row>
    <row r="157" spans="1:6" x14ac:dyDescent="0.25">
      <c r="A157" s="4">
        <v>41977</v>
      </c>
      <c r="B157" s="6">
        <v>72.600300000000061</v>
      </c>
      <c r="D157" s="2">
        <f t="shared" si="8"/>
        <v>1.2487542154340092</v>
      </c>
      <c r="E157" s="2">
        <f t="shared" si="9"/>
        <v>142.31443977273472</v>
      </c>
      <c r="F157" s="2">
        <f>-(1-E157/MAX(E$2:E157))*100</f>
        <v>-9.4737577512469802</v>
      </c>
    </row>
    <row r="158" spans="1:6" x14ac:dyDescent="0.25">
      <c r="A158" s="4">
        <v>41978</v>
      </c>
      <c r="B158" s="6">
        <v>16.419699999999466</v>
      </c>
      <c r="D158" s="2">
        <f t="shared" si="8"/>
        <v>1.0562596792459764</v>
      </c>
      <c r="E158" s="2">
        <f t="shared" si="9"/>
        <v>150.3210045064196</v>
      </c>
      <c r="F158" s="2">
        <f>-(1-E158/MAX(E$2:E158))*100</f>
        <v>-4.3807803989885823</v>
      </c>
    </row>
    <row r="159" spans="1:6" x14ac:dyDescent="0.25">
      <c r="A159" s="4">
        <v>41982</v>
      </c>
      <c r="B159" s="6">
        <v>-80</v>
      </c>
      <c r="D159" s="2">
        <f t="shared" si="8"/>
        <v>0.72589180437655587</v>
      </c>
      <c r="E159" s="2">
        <f t="shared" si="9"/>
        <v>109.11678519686131</v>
      </c>
      <c r="F159" s="2">
        <f>-(1-E159/MAX(E$2:E159))*100</f>
        <v>-30.590792150743674</v>
      </c>
    </row>
    <row r="160" spans="1:6" x14ac:dyDescent="0.25">
      <c r="A160" s="4">
        <v>41990</v>
      </c>
      <c r="B160" s="6">
        <v>36.149999999999636</v>
      </c>
      <c r="D160" s="2">
        <f t="shared" si="8"/>
        <v>1.1238626408973424</v>
      </c>
      <c r="E160" s="2">
        <f t="shared" si="9"/>
        <v>122.6322783775726</v>
      </c>
      <c r="F160" s="2">
        <f>-(1-E160/MAX(E$2:E160))*100</f>
        <v>-21.993584363942233</v>
      </c>
    </row>
    <row r="161" spans="1:6" x14ac:dyDescent="0.25">
      <c r="A161" s="4">
        <v>42002</v>
      </c>
      <c r="B161" s="6">
        <v>80.010000000000218</v>
      </c>
      <c r="D161" s="2">
        <f t="shared" si="8"/>
        <v>1.2741424591478978</v>
      </c>
      <c r="E161" s="2">
        <f t="shared" si="9"/>
        <v>156.25099274290994</v>
      </c>
      <c r="F161" s="2">
        <f>-(1-E161/MAX(E$2:E161))*100</f>
        <v>-0.60871375216032808</v>
      </c>
    </row>
    <row r="162" spans="1:6" x14ac:dyDescent="0.25">
      <c r="A162" s="4">
        <v>42003</v>
      </c>
      <c r="B162" s="6">
        <v>-81.399999999999636</v>
      </c>
      <c r="D162" s="2">
        <f t="shared" si="8"/>
        <v>0.72109491095314693</v>
      </c>
      <c r="E162" s="2">
        <f t="shared" si="9"/>
        <v>112.67179569828946</v>
      </c>
      <c r="F162" s="2">
        <f>-(1-E162/MAX(E$2:E162))*100</f>
        <v>-28.32944929359531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B1" sqref="B1"/>
    </sheetView>
  </sheetViews>
  <sheetFormatPr defaultRowHeight="15" x14ac:dyDescent="0.25"/>
  <cols>
    <col min="1" max="1" width="64" bestFit="1" customWidth="1"/>
    <col min="2" max="2" width="12.85546875" bestFit="1" customWidth="1"/>
  </cols>
  <sheetData>
    <row r="1" spans="1:2" x14ac:dyDescent="0.25">
      <c r="A1" t="s">
        <v>3</v>
      </c>
      <c r="B1" s="2">
        <v>0.68667529356118051</v>
      </c>
    </row>
    <row r="2" spans="1:2" x14ac:dyDescent="0.25">
      <c r="A2" t="s">
        <v>4</v>
      </c>
      <c r="B2" s="2">
        <f>MIN(currentResult)</f>
        <v>-200.41000000000008</v>
      </c>
    </row>
    <row r="3" spans="1:2" x14ac:dyDescent="0.25">
      <c r="A3" t="s">
        <v>0</v>
      </c>
      <c r="B3" s="2">
        <f>PRODUCT('Сделки BBTral'!D:D)</f>
        <v>112.67179569828946</v>
      </c>
    </row>
    <row r="4" spans="1:2" x14ac:dyDescent="0.25">
      <c r="B4" s="2"/>
    </row>
    <row r="5" spans="1:2" x14ac:dyDescent="0.25">
      <c r="A5" t="s">
        <v>6</v>
      </c>
      <c r="B5" s="2">
        <f>maxLoss/-opt_F</f>
        <v>291.85555659160207</v>
      </c>
    </row>
    <row r="6" spans="1:2" x14ac:dyDescent="0.25">
      <c r="B6" s="2"/>
    </row>
    <row r="7" spans="1:2" x14ac:dyDescent="0.25">
      <c r="A7" t="s">
        <v>7</v>
      </c>
      <c r="B7" s="2">
        <v>2000</v>
      </c>
    </row>
    <row r="8" spans="1:2" x14ac:dyDescent="0.25">
      <c r="A8" t="s">
        <v>11</v>
      </c>
      <c r="B8" s="2">
        <f>B7/B5*100</f>
        <v>685.27048905861011</v>
      </c>
    </row>
    <row r="9" spans="1:2" x14ac:dyDescent="0.25">
      <c r="B9" s="2"/>
    </row>
    <row r="10" spans="1:2" x14ac:dyDescent="0.25">
      <c r="A10" t="s">
        <v>14</v>
      </c>
      <c r="B10" s="2">
        <f>MIN('Сделки BBTral'!F:F)</f>
        <v>-74.408381899909159</v>
      </c>
    </row>
    <row r="11" spans="1:2" x14ac:dyDescent="0.25">
      <c r="A11" t="s">
        <v>15</v>
      </c>
      <c r="B11" s="2">
        <v>-90</v>
      </c>
    </row>
    <row r="12" spans="1:2" x14ac:dyDescent="0.25">
      <c r="B12" s="2"/>
    </row>
    <row r="13" spans="1:2" ht="29.25" customHeight="1" x14ac:dyDescent="0.25">
      <c r="A13" t="s">
        <v>16</v>
      </c>
      <c r="B13" s="2">
        <v>50</v>
      </c>
    </row>
    <row r="14" spans="1:2" ht="29.25" customHeight="1" x14ac:dyDescent="0.25">
      <c r="B14" s="2"/>
    </row>
    <row r="15" spans="1:2" ht="29.25" customHeight="1" x14ac:dyDescent="0.25">
      <c r="B15" s="2"/>
    </row>
    <row r="16" spans="1:2" ht="29.25" customHeight="1" x14ac:dyDescent="0.25">
      <c r="B16" s="2"/>
    </row>
    <row r="17" spans="1:2" ht="29.25" customHeight="1" x14ac:dyDescent="0.25">
      <c r="B17" s="2"/>
    </row>
    <row r="18" spans="1:2" ht="29.25" customHeight="1" x14ac:dyDescent="0.25">
      <c r="B18" s="2"/>
    </row>
    <row r="19" spans="1:2" x14ac:dyDescent="0.25">
      <c r="B19" s="2"/>
    </row>
    <row r="20" spans="1:2" x14ac:dyDescent="0.25">
      <c r="A20" t="s">
        <v>8</v>
      </c>
      <c r="B20" s="2">
        <f>COUNT(currentResult)</f>
        <v>161</v>
      </c>
    </row>
    <row r="21" spans="1:2" x14ac:dyDescent="0.25">
      <c r="A21" t="s">
        <v>9</v>
      </c>
      <c r="B21" s="2">
        <f>B3^(1/B20)</f>
        <v>1.0297793859149882</v>
      </c>
    </row>
    <row r="22" spans="1:2" x14ac:dyDescent="0.25">
      <c r="A22" t="s">
        <v>10</v>
      </c>
      <c r="B22" s="2">
        <f>(B21-1)*B5</f>
        <v>8.6912792511749934</v>
      </c>
    </row>
    <row r="23" spans="1:2" x14ac:dyDescent="0.25">
      <c r="B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Сделки BBTral</vt:lpstr>
      <vt:lpstr>Поиск оптимального F</vt:lpstr>
      <vt:lpstr>TWR (100%)</vt:lpstr>
      <vt:lpstr>DrawDawn (100%)</vt:lpstr>
      <vt:lpstr>currentResult</vt:lpstr>
      <vt:lpstr>maxLoss</vt:lpstr>
      <vt:lpstr>opt_F</vt:lpstr>
      <vt:lpstr>riskCapitalPct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Дмитрий</dc:creator>
  <cp:lastModifiedBy>galaxy07</cp:lastModifiedBy>
  <dcterms:created xsi:type="dcterms:W3CDTF">2013-08-28T16:20:40Z</dcterms:created>
  <dcterms:modified xsi:type="dcterms:W3CDTF">2015-03-15T09:30:48Z</dcterms:modified>
</cp:coreProperties>
</file>